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0BF8CF50-4917-4CE2-901F-B548441D1F3D}" xr6:coauthVersionLast="47" xr6:coauthVersionMax="47" xr10:uidLastSave="{00000000-0000-0000-0000-000000000000}"/>
  <bookViews>
    <workbookView xWindow="-120" yWindow="-120" windowWidth="29040" windowHeight="15840" tabRatio="928" activeTab="1" xr2:uid="{00000000-000D-0000-FFFF-FFFF00000000}"/>
  </bookViews>
  <sheets>
    <sheet name="Տեխնիկական բնութագիր" sheetId="14" r:id="rId1"/>
    <sheet name="Գնման ժամանակացույց" sheetId="1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" i="16" l="1"/>
  <c r="W5" i="16"/>
  <c r="W6" i="16"/>
  <c r="W7" i="16"/>
  <c r="W8" i="16"/>
  <c r="W9" i="16"/>
  <c r="W10" i="16"/>
  <c r="W11" i="16"/>
  <c r="W12" i="16"/>
  <c r="W13" i="16"/>
  <c r="W14" i="16"/>
  <c r="W15" i="16"/>
  <c r="W16" i="16"/>
  <c r="W17" i="16"/>
  <c r="W18" i="16"/>
  <c r="W19" i="16"/>
  <c r="W20" i="16"/>
  <c r="W21" i="16"/>
  <c r="W22" i="16"/>
  <c r="W23" i="16"/>
  <c r="W24" i="16"/>
  <c r="W25" i="16"/>
  <c r="W26" i="16"/>
  <c r="W27" i="16"/>
  <c r="W28" i="16"/>
  <c r="W29" i="16"/>
  <c r="W30" i="16"/>
  <c r="W31" i="16"/>
  <c r="W32" i="16"/>
  <c r="W33" i="16"/>
  <c r="W34" i="16"/>
  <c r="W35" i="16"/>
  <c r="W36" i="16"/>
  <c r="W37" i="16"/>
  <c r="W38" i="16"/>
  <c r="W39" i="16"/>
  <c r="W40" i="16"/>
  <c r="W41" i="16"/>
  <c r="W42" i="16"/>
  <c r="W43" i="16"/>
  <c r="W44" i="16"/>
  <c r="W45" i="16"/>
  <c r="W46" i="16"/>
  <c r="W47" i="16"/>
  <c r="W48" i="16"/>
  <c r="W49" i="16"/>
  <c r="W50" i="16"/>
  <c r="W51" i="16"/>
  <c r="W52" i="16"/>
  <c r="W53" i="16"/>
  <c r="W54" i="16"/>
  <c r="W55" i="16"/>
  <c r="W56" i="16"/>
  <c r="W57" i="16"/>
  <c r="W58" i="16"/>
  <c r="W59" i="16"/>
  <c r="W60" i="16"/>
  <c r="W61" i="16"/>
  <c r="W62" i="16"/>
  <c r="W63" i="16"/>
  <c r="W64" i="16"/>
  <c r="W65" i="16"/>
  <c r="W66" i="16"/>
  <c r="W67" i="16"/>
  <c r="W68" i="16"/>
  <c r="W69" i="16"/>
  <c r="W70" i="16"/>
  <c r="W71" i="16"/>
  <c r="W72" i="16"/>
  <c r="W73" i="16"/>
  <c r="W74" i="16"/>
  <c r="W75" i="16"/>
  <c r="W76" i="16"/>
  <c r="W77" i="16"/>
  <c r="W78" i="16"/>
  <c r="W79" i="16"/>
  <c r="W80" i="16"/>
  <c r="W81" i="16"/>
  <c r="V4" i="16"/>
  <c r="V5" i="16"/>
  <c r="V6" i="16"/>
  <c r="V7" i="16"/>
  <c r="V8" i="16"/>
  <c r="V9" i="16"/>
  <c r="V10" i="16"/>
  <c r="V11" i="16"/>
  <c r="V12" i="16"/>
  <c r="V13" i="16"/>
  <c r="V14" i="16"/>
  <c r="V15" i="16"/>
  <c r="V16" i="16"/>
  <c r="V17" i="16"/>
  <c r="V18" i="16"/>
  <c r="V19" i="16"/>
  <c r="V20" i="16"/>
  <c r="V21" i="16"/>
  <c r="V22" i="16"/>
  <c r="V23" i="16"/>
  <c r="V24" i="16"/>
  <c r="V25" i="16"/>
  <c r="V26" i="16"/>
  <c r="V27" i="16"/>
  <c r="V28" i="16"/>
  <c r="V29" i="16"/>
  <c r="V30" i="16"/>
  <c r="V31" i="16"/>
  <c r="V32" i="16"/>
  <c r="V33" i="16"/>
  <c r="V34" i="16"/>
  <c r="V35" i="16"/>
  <c r="V36" i="16"/>
  <c r="V37" i="16"/>
  <c r="V38" i="16"/>
  <c r="V39" i="16"/>
  <c r="V40" i="16"/>
  <c r="V41" i="16"/>
  <c r="V42" i="16"/>
  <c r="V43" i="16"/>
  <c r="V44" i="16"/>
  <c r="V45" i="16"/>
  <c r="V46" i="16"/>
  <c r="V47" i="16"/>
  <c r="V48" i="16"/>
  <c r="V49" i="16"/>
  <c r="V50" i="16"/>
  <c r="V51" i="16"/>
  <c r="V52" i="16"/>
  <c r="V53" i="16"/>
  <c r="V54" i="16"/>
  <c r="V55" i="16"/>
  <c r="V56" i="16"/>
  <c r="V57" i="16"/>
  <c r="V58" i="16"/>
  <c r="V59" i="16"/>
  <c r="V60" i="16"/>
  <c r="V61" i="16"/>
  <c r="V62" i="16"/>
  <c r="V63" i="16"/>
  <c r="V64" i="16"/>
  <c r="V65" i="16"/>
  <c r="V66" i="16"/>
  <c r="V67" i="16"/>
  <c r="V68" i="16"/>
  <c r="V69" i="16"/>
  <c r="V70" i="16"/>
  <c r="V71" i="16"/>
  <c r="V72" i="16"/>
  <c r="V73" i="16"/>
  <c r="V74" i="16"/>
  <c r="V75" i="16"/>
  <c r="V76" i="16"/>
  <c r="V77" i="16"/>
  <c r="V78" i="16"/>
  <c r="V79" i="16"/>
  <c r="V80" i="16"/>
  <c r="V81" i="16"/>
  <c r="U4" i="16"/>
  <c r="U5" i="16"/>
  <c r="U6" i="16"/>
  <c r="U7" i="16"/>
  <c r="U8" i="16"/>
  <c r="U9" i="16"/>
  <c r="U10" i="16"/>
  <c r="U11" i="16"/>
  <c r="U12" i="16"/>
  <c r="U13" i="16"/>
  <c r="U14" i="16"/>
  <c r="U15" i="16"/>
  <c r="U16" i="16"/>
  <c r="U17" i="16"/>
  <c r="U18" i="16"/>
  <c r="U19" i="16"/>
  <c r="U20" i="16"/>
  <c r="U21" i="16"/>
  <c r="U22" i="16"/>
  <c r="U23" i="16"/>
  <c r="U24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39" i="16"/>
  <c r="U40" i="16"/>
  <c r="U41" i="16"/>
  <c r="U42" i="16"/>
  <c r="U43" i="16"/>
  <c r="U44" i="16"/>
  <c r="U45" i="16"/>
  <c r="U46" i="16"/>
  <c r="U47" i="16"/>
  <c r="U48" i="16"/>
  <c r="U49" i="16"/>
  <c r="U50" i="16"/>
  <c r="U51" i="16"/>
  <c r="U52" i="16"/>
  <c r="U53" i="16"/>
  <c r="U54" i="16"/>
  <c r="U55" i="16"/>
  <c r="U56" i="16"/>
  <c r="U57" i="16"/>
  <c r="U58" i="16"/>
  <c r="U59" i="16"/>
  <c r="U60" i="16"/>
  <c r="U61" i="16"/>
  <c r="U62" i="16"/>
  <c r="U63" i="16"/>
  <c r="U64" i="16"/>
  <c r="U65" i="16"/>
  <c r="U66" i="16"/>
  <c r="U67" i="16"/>
  <c r="U68" i="16"/>
  <c r="U69" i="16"/>
  <c r="U70" i="16"/>
  <c r="U71" i="16"/>
  <c r="U72" i="16"/>
  <c r="U73" i="16"/>
  <c r="U74" i="16"/>
  <c r="U75" i="16"/>
  <c r="U76" i="16"/>
  <c r="U77" i="16"/>
  <c r="U78" i="16"/>
  <c r="U79" i="16"/>
  <c r="U80" i="16"/>
  <c r="U81" i="16"/>
  <c r="T4" i="16"/>
  <c r="T5" i="16"/>
  <c r="T6" i="16"/>
  <c r="T7" i="16"/>
  <c r="T8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41" i="16"/>
  <c r="T42" i="16"/>
  <c r="T43" i="16"/>
  <c r="T44" i="16"/>
  <c r="T45" i="16"/>
  <c r="T46" i="16"/>
  <c r="T47" i="16"/>
  <c r="T48" i="16"/>
  <c r="T49" i="16"/>
  <c r="T50" i="16"/>
  <c r="T51" i="16"/>
  <c r="T52" i="16"/>
  <c r="T53" i="16"/>
  <c r="T54" i="16"/>
  <c r="T55" i="16"/>
  <c r="T56" i="16"/>
  <c r="T57" i="16"/>
  <c r="T58" i="16"/>
  <c r="T59" i="16"/>
  <c r="T60" i="16"/>
  <c r="T61" i="16"/>
  <c r="T62" i="16"/>
  <c r="T63" i="16"/>
  <c r="T64" i="16"/>
  <c r="T65" i="16"/>
  <c r="T66" i="16"/>
  <c r="T67" i="16"/>
  <c r="T68" i="16"/>
  <c r="T69" i="16"/>
  <c r="T70" i="16"/>
  <c r="T71" i="16"/>
  <c r="T72" i="16"/>
  <c r="T73" i="16"/>
  <c r="T74" i="16"/>
  <c r="T75" i="16"/>
  <c r="T76" i="16"/>
  <c r="T77" i="16"/>
  <c r="T78" i="16"/>
  <c r="T79" i="16"/>
  <c r="T80" i="16"/>
  <c r="T81" i="16"/>
  <c r="S4" i="16"/>
  <c r="S5" i="16"/>
  <c r="S6" i="16"/>
  <c r="S7" i="16"/>
  <c r="S8" i="16"/>
  <c r="S9" i="16"/>
  <c r="S10" i="16"/>
  <c r="S11" i="16"/>
  <c r="S12" i="16"/>
  <c r="S13" i="16"/>
  <c r="S14" i="16"/>
  <c r="S15" i="16"/>
  <c r="S16" i="16"/>
  <c r="S17" i="16"/>
  <c r="S18" i="16"/>
  <c r="S19" i="16"/>
  <c r="S20" i="16"/>
  <c r="S21" i="16"/>
  <c r="S22" i="16"/>
  <c r="S23" i="16"/>
  <c r="S24" i="16"/>
  <c r="S25" i="16"/>
  <c r="S26" i="16"/>
  <c r="S27" i="16"/>
  <c r="S28" i="16"/>
  <c r="S29" i="16"/>
  <c r="S30" i="16"/>
  <c r="S31" i="16"/>
  <c r="S32" i="16"/>
  <c r="S33" i="16"/>
  <c r="S34" i="16"/>
  <c r="S35" i="16"/>
  <c r="S36" i="16"/>
  <c r="S37" i="16"/>
  <c r="S38" i="16"/>
  <c r="S39" i="16"/>
  <c r="S40" i="16"/>
  <c r="S41" i="16"/>
  <c r="S42" i="16"/>
  <c r="S43" i="16"/>
  <c r="S44" i="16"/>
  <c r="S45" i="16"/>
  <c r="S46" i="16"/>
  <c r="S47" i="16"/>
  <c r="S48" i="16"/>
  <c r="S49" i="16"/>
  <c r="S50" i="16"/>
  <c r="S51" i="16"/>
  <c r="S52" i="16"/>
  <c r="S53" i="16"/>
  <c r="S54" i="16"/>
  <c r="S55" i="16"/>
  <c r="S56" i="16"/>
  <c r="S57" i="16"/>
  <c r="S58" i="16"/>
  <c r="S59" i="16"/>
  <c r="S60" i="16"/>
  <c r="S61" i="16"/>
  <c r="S62" i="16"/>
  <c r="S63" i="16"/>
  <c r="S64" i="16"/>
  <c r="S65" i="16"/>
  <c r="S66" i="16"/>
  <c r="S67" i="16"/>
  <c r="S68" i="16"/>
  <c r="S69" i="16"/>
  <c r="S70" i="16"/>
  <c r="S71" i="16"/>
  <c r="S72" i="16"/>
  <c r="S73" i="16"/>
  <c r="S74" i="16"/>
  <c r="S75" i="16"/>
  <c r="S76" i="16"/>
  <c r="S77" i="16"/>
  <c r="S78" i="16"/>
  <c r="S79" i="16"/>
  <c r="S80" i="16"/>
  <c r="S81" i="16"/>
  <c r="R4" i="16"/>
  <c r="R5" i="16"/>
  <c r="R6" i="16"/>
  <c r="R7" i="16"/>
  <c r="R8" i="16"/>
  <c r="R9" i="16"/>
  <c r="R10" i="16"/>
  <c r="R11" i="16"/>
  <c r="R12" i="16"/>
  <c r="R13" i="16"/>
  <c r="R14" i="16"/>
  <c r="R15" i="16"/>
  <c r="R16" i="16"/>
  <c r="R17" i="16"/>
  <c r="R18" i="16"/>
  <c r="R19" i="16"/>
  <c r="R20" i="16"/>
  <c r="R21" i="16"/>
  <c r="R22" i="16"/>
  <c r="R23" i="16"/>
  <c r="R24" i="16"/>
  <c r="R25" i="16"/>
  <c r="R26" i="16"/>
  <c r="R27" i="16"/>
  <c r="R28" i="16"/>
  <c r="R29" i="16"/>
  <c r="R30" i="16"/>
  <c r="R31" i="16"/>
  <c r="R32" i="16"/>
  <c r="R33" i="16"/>
  <c r="R34" i="16"/>
  <c r="R35" i="16"/>
  <c r="R36" i="16"/>
  <c r="R37" i="16"/>
  <c r="R38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67" i="16"/>
  <c r="R68" i="16"/>
  <c r="R69" i="16"/>
  <c r="R70" i="16"/>
  <c r="R71" i="16"/>
  <c r="R72" i="16"/>
  <c r="R73" i="16"/>
  <c r="R74" i="16"/>
  <c r="R75" i="16"/>
  <c r="R76" i="16"/>
  <c r="R77" i="16"/>
  <c r="R78" i="16"/>
  <c r="R79" i="16"/>
  <c r="R80" i="16"/>
  <c r="R81" i="16"/>
  <c r="Q4" i="16"/>
  <c r="Q5" i="16"/>
  <c r="Q6" i="16"/>
  <c r="Q7" i="16"/>
  <c r="Q8" i="16"/>
  <c r="Q9" i="16"/>
  <c r="Q10" i="16"/>
  <c r="Q11" i="16"/>
  <c r="Q12" i="16"/>
  <c r="Q13" i="16"/>
  <c r="Q14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Q27" i="16"/>
  <c r="Q28" i="16"/>
  <c r="Q29" i="16"/>
  <c r="Q30" i="16"/>
  <c r="Q31" i="16"/>
  <c r="Q32" i="16"/>
  <c r="Q33" i="16"/>
  <c r="Q34" i="16"/>
  <c r="Q35" i="16"/>
  <c r="Q36" i="16"/>
  <c r="Q37" i="16"/>
  <c r="Q38" i="16"/>
  <c r="Q39" i="16"/>
  <c r="Q40" i="16"/>
  <c r="Q41" i="16"/>
  <c r="Q42" i="16"/>
  <c r="Q43" i="16"/>
  <c r="Q44" i="16"/>
  <c r="Q45" i="16"/>
  <c r="Q46" i="16"/>
  <c r="Q47" i="16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1" i="16"/>
  <c r="Q62" i="16"/>
  <c r="Q63" i="16"/>
  <c r="Q64" i="16"/>
  <c r="Q65" i="16"/>
  <c r="Q66" i="16"/>
  <c r="Q67" i="16"/>
  <c r="Q68" i="16"/>
  <c r="Q69" i="16"/>
  <c r="Q70" i="16"/>
  <c r="Q71" i="16"/>
  <c r="Q72" i="16"/>
  <c r="Q73" i="16"/>
  <c r="Q74" i="16"/>
  <c r="Q75" i="16"/>
  <c r="Q76" i="16"/>
  <c r="Q77" i="16"/>
  <c r="Q78" i="16"/>
  <c r="Q79" i="16"/>
  <c r="Q80" i="16"/>
  <c r="Q81" i="16"/>
  <c r="P4" i="16"/>
  <c r="P5" i="16"/>
  <c r="P6" i="16"/>
  <c r="P7" i="16"/>
  <c r="P8" i="16"/>
  <c r="P9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0" i="16"/>
  <c r="P61" i="16"/>
  <c r="P62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P76" i="16"/>
  <c r="P77" i="16"/>
  <c r="P78" i="16"/>
  <c r="P79" i="16"/>
  <c r="P80" i="16"/>
  <c r="P81" i="16"/>
  <c r="O4" i="16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64" i="16"/>
  <c r="O65" i="16"/>
  <c r="O66" i="16"/>
  <c r="O67" i="16"/>
  <c r="O68" i="16"/>
  <c r="O69" i="16"/>
  <c r="O70" i="16"/>
  <c r="O71" i="16"/>
  <c r="O72" i="16"/>
  <c r="O73" i="16"/>
  <c r="O74" i="16"/>
  <c r="O75" i="16"/>
  <c r="O76" i="16"/>
  <c r="O77" i="16"/>
  <c r="O78" i="16"/>
  <c r="O79" i="16"/>
  <c r="O80" i="16"/>
  <c r="O81" i="16"/>
  <c r="N4" i="16"/>
  <c r="N5" i="16"/>
  <c r="N6" i="16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L4" i="16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K4" i="16"/>
  <c r="K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J4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I4" i="16"/>
  <c r="I5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ES4" i="16"/>
  <c r="ES5" i="16"/>
  <c r="ES6" i="16"/>
  <c r="ES7" i="16"/>
  <c r="ES8" i="16"/>
  <c r="ES9" i="16"/>
  <c r="ES10" i="16"/>
  <c r="ES11" i="16"/>
  <c r="ES12" i="16"/>
  <c r="ES13" i="16"/>
  <c r="ES14" i="16"/>
  <c r="ES15" i="16"/>
  <c r="ES16" i="16"/>
  <c r="ES17" i="16"/>
  <c r="ES18" i="16"/>
  <c r="ES19" i="16"/>
  <c r="ES20" i="16"/>
  <c r="ES21" i="16"/>
  <c r="ES22" i="16"/>
  <c r="ES23" i="16"/>
  <c r="ES24" i="16"/>
  <c r="ES25" i="16"/>
  <c r="ES26" i="16"/>
  <c r="ES27" i="16"/>
  <c r="ES28" i="16"/>
  <c r="ES29" i="16"/>
  <c r="ES30" i="16"/>
  <c r="ES31" i="16"/>
  <c r="ES32" i="16"/>
  <c r="ES33" i="16"/>
  <c r="ES34" i="16"/>
  <c r="ES35" i="16"/>
  <c r="ES36" i="16"/>
  <c r="ES37" i="16"/>
  <c r="ES38" i="16"/>
  <c r="ES39" i="16"/>
  <c r="ES40" i="16"/>
  <c r="ES41" i="16"/>
  <c r="ES42" i="16"/>
  <c r="ES43" i="16"/>
  <c r="ES44" i="16"/>
  <c r="ES45" i="16"/>
  <c r="ES46" i="16"/>
  <c r="ES47" i="16"/>
  <c r="ES48" i="16"/>
  <c r="ES49" i="16"/>
  <c r="ES50" i="16"/>
  <c r="ES51" i="16"/>
  <c r="ES52" i="16"/>
  <c r="ES53" i="16"/>
  <c r="ES54" i="16"/>
  <c r="ES55" i="16"/>
  <c r="ES56" i="16"/>
  <c r="ES57" i="16"/>
  <c r="ES58" i="16"/>
  <c r="ES59" i="16"/>
  <c r="ES60" i="16"/>
  <c r="ES61" i="16"/>
  <c r="ES62" i="16"/>
  <c r="ES63" i="16"/>
  <c r="ES64" i="16"/>
  <c r="ES65" i="16"/>
  <c r="ES66" i="16"/>
  <c r="ES67" i="16"/>
  <c r="ES68" i="16"/>
  <c r="ES69" i="16"/>
  <c r="ES70" i="16"/>
  <c r="ES71" i="16"/>
  <c r="ES72" i="16"/>
  <c r="ES73" i="16"/>
  <c r="ES74" i="16"/>
  <c r="ES75" i="16"/>
  <c r="ES76" i="16"/>
  <c r="ES77" i="16"/>
  <c r="ES78" i="16"/>
  <c r="ES79" i="16"/>
  <c r="ES80" i="16"/>
  <c r="ES81" i="16"/>
  <c r="BH4" i="16"/>
  <c r="BH5" i="16"/>
  <c r="BH6" i="16"/>
  <c r="BH7" i="16"/>
  <c r="BH8" i="16"/>
  <c r="BH9" i="16"/>
  <c r="BH10" i="16"/>
  <c r="BH11" i="16"/>
  <c r="BH12" i="16"/>
  <c r="BH13" i="16"/>
  <c r="BH15" i="16"/>
  <c r="BH16" i="16"/>
  <c r="BH17" i="16"/>
  <c r="BH18" i="16"/>
  <c r="BH19" i="16"/>
  <c r="BH20" i="16"/>
  <c r="BH21" i="16"/>
  <c r="BH22" i="16"/>
  <c r="BH23" i="16"/>
  <c r="BH24" i="16"/>
  <c r="BH25" i="16"/>
  <c r="BH26" i="16"/>
  <c r="BH27" i="16"/>
  <c r="BH28" i="16"/>
  <c r="BH29" i="16"/>
  <c r="BH30" i="16"/>
  <c r="BH31" i="16"/>
  <c r="BH32" i="16"/>
  <c r="BH33" i="16"/>
  <c r="BH34" i="16"/>
  <c r="BH35" i="16"/>
  <c r="BH36" i="16"/>
  <c r="BH37" i="16"/>
  <c r="BH38" i="16"/>
  <c r="BH39" i="16"/>
  <c r="BH40" i="16"/>
  <c r="BH41" i="16"/>
  <c r="BH42" i="16"/>
  <c r="BH43" i="16"/>
  <c r="BH44" i="16"/>
  <c r="BH45" i="16"/>
  <c r="BH46" i="16"/>
  <c r="BH47" i="16"/>
  <c r="BH48" i="16"/>
  <c r="BH49" i="16"/>
  <c r="BH50" i="16"/>
  <c r="BH51" i="16"/>
  <c r="BH52" i="16"/>
  <c r="BH53" i="16"/>
  <c r="BH54" i="16"/>
  <c r="BH55" i="16"/>
  <c r="BH56" i="16"/>
  <c r="BH57" i="16"/>
  <c r="BH58" i="16"/>
  <c r="BH59" i="16"/>
  <c r="BH60" i="16"/>
  <c r="BH61" i="16"/>
  <c r="BH62" i="16"/>
  <c r="BH63" i="16"/>
  <c r="BH64" i="16"/>
  <c r="BH65" i="16"/>
  <c r="BH66" i="16"/>
  <c r="BH67" i="16"/>
  <c r="BH68" i="16"/>
  <c r="BH69" i="16"/>
  <c r="BH70" i="16"/>
  <c r="BH71" i="16"/>
  <c r="BH72" i="16"/>
  <c r="BH73" i="16"/>
  <c r="BH74" i="16"/>
  <c r="BH75" i="16"/>
  <c r="BH76" i="16"/>
  <c r="BH77" i="16"/>
  <c r="BH78" i="16"/>
  <c r="BH79" i="16"/>
  <c r="BH80" i="16"/>
  <c r="BH81" i="16"/>
  <c r="BI14" i="16"/>
  <c r="AX4" i="16" l="1"/>
  <c r="AX5" i="16"/>
  <c r="AX6" i="16"/>
  <c r="AX7" i="16"/>
  <c r="AX8" i="16"/>
  <c r="AX9" i="16"/>
  <c r="AX10" i="16"/>
  <c r="AX11" i="16"/>
  <c r="AX12" i="16"/>
  <c r="AX13" i="16"/>
  <c r="AX14" i="16"/>
  <c r="AX15" i="16"/>
  <c r="AX16" i="16"/>
  <c r="AX17" i="16"/>
  <c r="AX18" i="16"/>
  <c r="AX19" i="16"/>
  <c r="AX20" i="16"/>
  <c r="AX21" i="16"/>
  <c r="AX22" i="16"/>
  <c r="AX23" i="16"/>
  <c r="AX24" i="16"/>
  <c r="AX25" i="16"/>
  <c r="AX26" i="16"/>
  <c r="AX27" i="16"/>
  <c r="AX28" i="16"/>
  <c r="AX29" i="16"/>
  <c r="AX30" i="16"/>
  <c r="AX31" i="16"/>
  <c r="AX32" i="16"/>
  <c r="AX33" i="16"/>
  <c r="AX34" i="16"/>
  <c r="AX35" i="16"/>
  <c r="AX36" i="16"/>
  <c r="AX37" i="16"/>
  <c r="AX38" i="16"/>
  <c r="AX39" i="16"/>
  <c r="AX40" i="16"/>
  <c r="AX41" i="16"/>
  <c r="AX42" i="16"/>
  <c r="AX43" i="16"/>
  <c r="AX44" i="16"/>
  <c r="AX45" i="16"/>
  <c r="AX46" i="16"/>
  <c r="AX47" i="16"/>
  <c r="AX48" i="16"/>
  <c r="AX49" i="16"/>
  <c r="AX50" i="16"/>
  <c r="AX51" i="16"/>
  <c r="AX52" i="16"/>
  <c r="AX53" i="16"/>
  <c r="AX54" i="16"/>
  <c r="AX55" i="16"/>
  <c r="AX56" i="16"/>
  <c r="AX57" i="16"/>
  <c r="AX58" i="16"/>
  <c r="AX59" i="16"/>
  <c r="AX60" i="16"/>
  <c r="AX61" i="16"/>
  <c r="AX62" i="16"/>
  <c r="AX63" i="16"/>
  <c r="AX64" i="16"/>
  <c r="AX65" i="16"/>
  <c r="AX66" i="16"/>
  <c r="AX67" i="16"/>
  <c r="AX68" i="16"/>
  <c r="AX69" i="16"/>
  <c r="AX70" i="16"/>
  <c r="AX71" i="16"/>
  <c r="AX72" i="16"/>
  <c r="AX73" i="16"/>
  <c r="AX74" i="16"/>
  <c r="AX75" i="16"/>
  <c r="AX76" i="16"/>
  <c r="AX77" i="16"/>
  <c r="AX78" i="16"/>
  <c r="AX79" i="16"/>
  <c r="AX80" i="16"/>
  <c r="AX81" i="16"/>
  <c r="AW4" i="16"/>
  <c r="AW5" i="16"/>
  <c r="AW6" i="16"/>
  <c r="AW7" i="16"/>
  <c r="AW8" i="16"/>
  <c r="AW9" i="16"/>
  <c r="AW10" i="16"/>
  <c r="AW11" i="16"/>
  <c r="AW12" i="16"/>
  <c r="AW13" i="16"/>
  <c r="AW14" i="16"/>
  <c r="AW15" i="16"/>
  <c r="AW16" i="16"/>
  <c r="AW17" i="16"/>
  <c r="AW18" i="16"/>
  <c r="AW19" i="16"/>
  <c r="AW20" i="16"/>
  <c r="AW21" i="16"/>
  <c r="AW22" i="16"/>
  <c r="AW23" i="16"/>
  <c r="AW24" i="16"/>
  <c r="AW25" i="16"/>
  <c r="AW26" i="16"/>
  <c r="AW27" i="16"/>
  <c r="AW28" i="16"/>
  <c r="AW29" i="16"/>
  <c r="AW30" i="16"/>
  <c r="AW31" i="16"/>
  <c r="AW32" i="16"/>
  <c r="AW33" i="16"/>
  <c r="AW34" i="16"/>
  <c r="AW35" i="16"/>
  <c r="AW36" i="16"/>
  <c r="AW37" i="16"/>
  <c r="AW38" i="16"/>
  <c r="AW39" i="16"/>
  <c r="AW40" i="16"/>
  <c r="AW41" i="16"/>
  <c r="AW42" i="16"/>
  <c r="AW43" i="16"/>
  <c r="AW44" i="16"/>
  <c r="AW45" i="16"/>
  <c r="AW46" i="16"/>
  <c r="AW47" i="16"/>
  <c r="AW48" i="16"/>
  <c r="AW49" i="16"/>
  <c r="AW50" i="16"/>
  <c r="AW51" i="16"/>
  <c r="AW52" i="16"/>
  <c r="AW53" i="16"/>
  <c r="AW54" i="16"/>
  <c r="AW55" i="16"/>
  <c r="AW56" i="16"/>
  <c r="AW57" i="16"/>
  <c r="AW58" i="16"/>
  <c r="AW59" i="16"/>
  <c r="AW60" i="16"/>
  <c r="AW61" i="16"/>
  <c r="AW62" i="16"/>
  <c r="AW63" i="16"/>
  <c r="AW64" i="16"/>
  <c r="AW65" i="16"/>
  <c r="AW66" i="16"/>
  <c r="AW67" i="16"/>
  <c r="AW68" i="16"/>
  <c r="AW69" i="16"/>
  <c r="AW70" i="16"/>
  <c r="AW71" i="16"/>
  <c r="AW72" i="16"/>
  <c r="AW73" i="16"/>
  <c r="AW74" i="16"/>
  <c r="AW75" i="16"/>
  <c r="AW76" i="16"/>
  <c r="AW77" i="16"/>
  <c r="AW78" i="16"/>
  <c r="AW79" i="16"/>
  <c r="AW80" i="16"/>
  <c r="AW81" i="16"/>
  <c r="AV4" i="16"/>
  <c r="AV5" i="16"/>
  <c r="AV6" i="16"/>
  <c r="AV7" i="16"/>
  <c r="AV8" i="16"/>
  <c r="AV9" i="16"/>
  <c r="AV10" i="16"/>
  <c r="AV11" i="16"/>
  <c r="AV12" i="16"/>
  <c r="AV13" i="16"/>
  <c r="AV14" i="16"/>
  <c r="AV15" i="16"/>
  <c r="AV16" i="16"/>
  <c r="AV17" i="16"/>
  <c r="AV18" i="16"/>
  <c r="AV19" i="16"/>
  <c r="AV20" i="16"/>
  <c r="AV21" i="16"/>
  <c r="AV22" i="16"/>
  <c r="AV23" i="16"/>
  <c r="AV24" i="16"/>
  <c r="AV25" i="16"/>
  <c r="AV26" i="16"/>
  <c r="AV27" i="16"/>
  <c r="AV28" i="16"/>
  <c r="AV29" i="16"/>
  <c r="AV30" i="16"/>
  <c r="AV31" i="16"/>
  <c r="AV32" i="16"/>
  <c r="AV33" i="16"/>
  <c r="AV34" i="16"/>
  <c r="AV35" i="16"/>
  <c r="AV36" i="16"/>
  <c r="AV37" i="16"/>
  <c r="AV38" i="16"/>
  <c r="AV39" i="16"/>
  <c r="AV40" i="16"/>
  <c r="AV41" i="16"/>
  <c r="AV42" i="16"/>
  <c r="AV43" i="16"/>
  <c r="AV44" i="16"/>
  <c r="AV45" i="16"/>
  <c r="AV46" i="16"/>
  <c r="AV47" i="16"/>
  <c r="AV48" i="16"/>
  <c r="AV49" i="16"/>
  <c r="AV50" i="16"/>
  <c r="AV51" i="16"/>
  <c r="AV52" i="16"/>
  <c r="AV53" i="16"/>
  <c r="AV54" i="16"/>
  <c r="AV55" i="16"/>
  <c r="AV56" i="16"/>
  <c r="AV57" i="16"/>
  <c r="AV58" i="16"/>
  <c r="AV59" i="16"/>
  <c r="AV60" i="16"/>
  <c r="AV61" i="16"/>
  <c r="AV62" i="16"/>
  <c r="AV63" i="16"/>
  <c r="AV64" i="16"/>
  <c r="AV65" i="16"/>
  <c r="AV66" i="16"/>
  <c r="AV67" i="16"/>
  <c r="AV68" i="16"/>
  <c r="AV69" i="16"/>
  <c r="AV70" i="16"/>
  <c r="AV71" i="16"/>
  <c r="AV72" i="16"/>
  <c r="AV73" i="16"/>
  <c r="AV74" i="16"/>
  <c r="AV75" i="16"/>
  <c r="AV76" i="16"/>
  <c r="AV77" i="16"/>
  <c r="AV78" i="16"/>
  <c r="AV79" i="16"/>
  <c r="AV80" i="16"/>
  <c r="AV81" i="16"/>
  <c r="AU4" i="16"/>
  <c r="AU5" i="16"/>
  <c r="AU6" i="16"/>
  <c r="AU7" i="16"/>
  <c r="AU8" i="16"/>
  <c r="AU9" i="16"/>
  <c r="AU10" i="16"/>
  <c r="AU11" i="16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U59" i="16"/>
  <c r="AU60" i="16"/>
  <c r="AU61" i="16"/>
  <c r="AU62" i="16"/>
  <c r="AU63" i="16"/>
  <c r="AU64" i="16"/>
  <c r="AU65" i="16"/>
  <c r="AU66" i="16"/>
  <c r="AU67" i="16"/>
  <c r="AU68" i="16"/>
  <c r="AU69" i="16"/>
  <c r="AU70" i="16"/>
  <c r="AU71" i="16"/>
  <c r="AU72" i="16"/>
  <c r="AU73" i="16"/>
  <c r="AU74" i="16"/>
  <c r="AU75" i="16"/>
  <c r="AU76" i="16"/>
  <c r="AU77" i="16"/>
  <c r="AU78" i="16"/>
  <c r="AU79" i="16"/>
  <c r="AU80" i="16"/>
  <c r="AU81" i="16"/>
  <c r="AT4" i="16"/>
  <c r="AT5" i="16"/>
  <c r="AT6" i="16"/>
  <c r="AT7" i="16"/>
  <c r="AT8" i="16"/>
  <c r="AT9" i="16"/>
  <c r="AT10" i="16"/>
  <c r="AT11" i="16"/>
  <c r="AT12" i="16"/>
  <c r="AT13" i="16"/>
  <c r="AT14" i="16"/>
  <c r="AT15" i="16"/>
  <c r="AT16" i="16"/>
  <c r="AT17" i="16"/>
  <c r="AT18" i="16"/>
  <c r="AT19" i="16"/>
  <c r="AT20" i="16"/>
  <c r="AT21" i="16"/>
  <c r="AT22" i="16"/>
  <c r="AT23" i="16"/>
  <c r="AT24" i="16"/>
  <c r="AT25" i="16"/>
  <c r="AT26" i="16"/>
  <c r="AT27" i="16"/>
  <c r="AT28" i="16"/>
  <c r="AT29" i="16"/>
  <c r="AT30" i="16"/>
  <c r="AT31" i="16"/>
  <c r="AT32" i="16"/>
  <c r="AT33" i="16"/>
  <c r="AT34" i="16"/>
  <c r="AT35" i="16"/>
  <c r="AT36" i="16"/>
  <c r="AT37" i="16"/>
  <c r="AT38" i="16"/>
  <c r="AT39" i="16"/>
  <c r="AT40" i="16"/>
  <c r="AT41" i="16"/>
  <c r="AT42" i="16"/>
  <c r="AT43" i="16"/>
  <c r="AT44" i="16"/>
  <c r="AT45" i="16"/>
  <c r="AT46" i="16"/>
  <c r="AT47" i="16"/>
  <c r="AT48" i="16"/>
  <c r="AT49" i="16"/>
  <c r="AT50" i="16"/>
  <c r="AT51" i="16"/>
  <c r="AT52" i="16"/>
  <c r="AT53" i="16"/>
  <c r="AT54" i="16"/>
  <c r="AT55" i="16"/>
  <c r="AT56" i="16"/>
  <c r="AT57" i="16"/>
  <c r="AT58" i="16"/>
  <c r="AT59" i="16"/>
  <c r="AT60" i="16"/>
  <c r="AT61" i="16"/>
  <c r="AT62" i="16"/>
  <c r="AT63" i="16"/>
  <c r="AT64" i="16"/>
  <c r="AT65" i="16"/>
  <c r="AT66" i="16"/>
  <c r="AT67" i="16"/>
  <c r="AT68" i="16"/>
  <c r="AT69" i="16"/>
  <c r="AT70" i="16"/>
  <c r="AT71" i="16"/>
  <c r="AT72" i="16"/>
  <c r="AT73" i="16"/>
  <c r="AT74" i="16"/>
  <c r="AT75" i="16"/>
  <c r="AT76" i="16"/>
  <c r="AT77" i="16"/>
  <c r="AT78" i="16"/>
  <c r="AT79" i="16"/>
  <c r="AT80" i="16"/>
  <c r="AT81" i="16"/>
  <c r="AS4" i="16"/>
  <c r="AS5" i="16"/>
  <c r="AS6" i="16"/>
  <c r="AS7" i="16"/>
  <c r="AS8" i="16"/>
  <c r="AS9" i="16"/>
  <c r="AS10" i="16"/>
  <c r="AS11" i="16"/>
  <c r="AS12" i="16"/>
  <c r="AS13" i="16"/>
  <c r="AS14" i="16"/>
  <c r="AS15" i="16"/>
  <c r="AS16" i="16"/>
  <c r="AS17" i="16"/>
  <c r="AS18" i="16"/>
  <c r="AS19" i="16"/>
  <c r="AS20" i="16"/>
  <c r="AS21" i="16"/>
  <c r="AS22" i="16"/>
  <c r="AS23" i="16"/>
  <c r="AS24" i="16"/>
  <c r="AS25" i="16"/>
  <c r="AS26" i="16"/>
  <c r="AS27" i="16"/>
  <c r="AS28" i="16"/>
  <c r="AS29" i="16"/>
  <c r="AS30" i="16"/>
  <c r="AS31" i="16"/>
  <c r="AS32" i="16"/>
  <c r="AS33" i="16"/>
  <c r="AS34" i="16"/>
  <c r="AS35" i="16"/>
  <c r="AS36" i="16"/>
  <c r="AS37" i="16"/>
  <c r="AS38" i="16"/>
  <c r="AS39" i="16"/>
  <c r="AS40" i="16"/>
  <c r="AS41" i="16"/>
  <c r="AS42" i="16"/>
  <c r="AS43" i="16"/>
  <c r="AS44" i="16"/>
  <c r="AS45" i="16"/>
  <c r="AS46" i="16"/>
  <c r="AS47" i="16"/>
  <c r="AS48" i="16"/>
  <c r="AS49" i="16"/>
  <c r="AS50" i="16"/>
  <c r="AS51" i="16"/>
  <c r="AS52" i="16"/>
  <c r="AS53" i="16"/>
  <c r="AS54" i="16"/>
  <c r="AS55" i="16"/>
  <c r="AS56" i="16"/>
  <c r="AS57" i="16"/>
  <c r="AS58" i="16"/>
  <c r="AS59" i="16"/>
  <c r="AS60" i="16"/>
  <c r="AS61" i="16"/>
  <c r="AS62" i="16"/>
  <c r="AS63" i="16"/>
  <c r="AS64" i="16"/>
  <c r="AS65" i="16"/>
  <c r="AS66" i="16"/>
  <c r="AS67" i="16"/>
  <c r="AS68" i="16"/>
  <c r="AS69" i="16"/>
  <c r="AS70" i="16"/>
  <c r="AS71" i="16"/>
  <c r="AS72" i="16"/>
  <c r="AS73" i="16"/>
  <c r="AS74" i="16"/>
  <c r="AS75" i="16"/>
  <c r="AS76" i="16"/>
  <c r="AS77" i="16"/>
  <c r="AS78" i="16"/>
  <c r="AS79" i="16"/>
  <c r="AS80" i="16"/>
  <c r="AS81" i="16"/>
  <c r="AR4" i="16"/>
  <c r="AR5" i="16"/>
  <c r="AR6" i="16"/>
  <c r="AR7" i="16"/>
  <c r="AR8" i="16"/>
  <c r="AR9" i="16"/>
  <c r="AR10" i="16"/>
  <c r="AR11" i="16"/>
  <c r="AR12" i="16"/>
  <c r="AR13" i="16"/>
  <c r="AR14" i="16"/>
  <c r="AR15" i="16"/>
  <c r="AR16" i="16"/>
  <c r="AR17" i="16"/>
  <c r="AR18" i="16"/>
  <c r="AR19" i="16"/>
  <c r="AR20" i="16"/>
  <c r="AR21" i="16"/>
  <c r="AR22" i="16"/>
  <c r="AR23" i="16"/>
  <c r="AR24" i="16"/>
  <c r="AR25" i="16"/>
  <c r="AR26" i="16"/>
  <c r="AR27" i="16"/>
  <c r="AR28" i="16"/>
  <c r="AR29" i="16"/>
  <c r="AR30" i="16"/>
  <c r="AR31" i="16"/>
  <c r="AR32" i="16"/>
  <c r="AR33" i="16"/>
  <c r="AR34" i="16"/>
  <c r="AR35" i="16"/>
  <c r="AR36" i="16"/>
  <c r="AR37" i="16"/>
  <c r="AR38" i="16"/>
  <c r="AR39" i="16"/>
  <c r="AR40" i="16"/>
  <c r="AR41" i="16"/>
  <c r="AR42" i="16"/>
  <c r="AR43" i="16"/>
  <c r="AR44" i="16"/>
  <c r="AR45" i="16"/>
  <c r="AR46" i="16"/>
  <c r="AR47" i="16"/>
  <c r="AR48" i="16"/>
  <c r="AR49" i="16"/>
  <c r="AR50" i="16"/>
  <c r="AR51" i="16"/>
  <c r="AR52" i="16"/>
  <c r="AR53" i="16"/>
  <c r="AR54" i="16"/>
  <c r="AR55" i="16"/>
  <c r="AR56" i="16"/>
  <c r="AR57" i="16"/>
  <c r="AR58" i="16"/>
  <c r="AR59" i="16"/>
  <c r="AR60" i="16"/>
  <c r="AR61" i="16"/>
  <c r="AR62" i="16"/>
  <c r="AR63" i="16"/>
  <c r="AR64" i="16"/>
  <c r="AR65" i="16"/>
  <c r="AR66" i="16"/>
  <c r="AR67" i="16"/>
  <c r="AR68" i="16"/>
  <c r="AR69" i="16"/>
  <c r="AR70" i="16"/>
  <c r="AR71" i="16"/>
  <c r="AR72" i="16"/>
  <c r="AR73" i="16"/>
  <c r="AR74" i="16"/>
  <c r="AR75" i="16"/>
  <c r="AR76" i="16"/>
  <c r="AR77" i="16"/>
  <c r="AR78" i="16"/>
  <c r="AR79" i="16"/>
  <c r="AR80" i="16"/>
  <c r="AR81" i="16"/>
  <c r="AQ4" i="16"/>
  <c r="AQ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18" i="16"/>
  <c r="AQ19" i="16"/>
  <c r="AQ20" i="16"/>
  <c r="AQ21" i="16"/>
  <c r="AQ22" i="16"/>
  <c r="AQ23" i="16"/>
  <c r="AQ24" i="16"/>
  <c r="AQ25" i="16"/>
  <c r="AQ26" i="16"/>
  <c r="AQ27" i="16"/>
  <c r="AQ28" i="16"/>
  <c r="AQ29" i="16"/>
  <c r="AQ30" i="16"/>
  <c r="AQ31" i="16"/>
  <c r="AQ32" i="16"/>
  <c r="AQ33" i="16"/>
  <c r="AQ34" i="16"/>
  <c r="AQ35" i="16"/>
  <c r="AQ36" i="16"/>
  <c r="AQ37" i="16"/>
  <c r="AQ38" i="16"/>
  <c r="AQ39" i="16"/>
  <c r="AQ40" i="16"/>
  <c r="AQ41" i="16"/>
  <c r="AQ42" i="16"/>
  <c r="AQ43" i="16"/>
  <c r="AQ44" i="16"/>
  <c r="AQ45" i="16"/>
  <c r="AQ46" i="16"/>
  <c r="AQ47" i="16"/>
  <c r="AQ48" i="16"/>
  <c r="AQ49" i="16"/>
  <c r="AQ50" i="16"/>
  <c r="AQ51" i="16"/>
  <c r="AQ52" i="16"/>
  <c r="AQ53" i="16"/>
  <c r="AQ54" i="16"/>
  <c r="AQ55" i="16"/>
  <c r="AQ56" i="16"/>
  <c r="AQ57" i="16"/>
  <c r="AQ58" i="16"/>
  <c r="AQ59" i="16"/>
  <c r="AQ60" i="16"/>
  <c r="AQ61" i="16"/>
  <c r="AQ62" i="16"/>
  <c r="AQ63" i="16"/>
  <c r="AQ64" i="16"/>
  <c r="AQ65" i="16"/>
  <c r="AQ66" i="16"/>
  <c r="AQ67" i="16"/>
  <c r="AQ68" i="16"/>
  <c r="AQ69" i="16"/>
  <c r="AQ70" i="16"/>
  <c r="AQ71" i="16"/>
  <c r="AQ72" i="16"/>
  <c r="AQ73" i="16"/>
  <c r="AQ74" i="16"/>
  <c r="AQ75" i="16"/>
  <c r="AQ76" i="16"/>
  <c r="AQ77" i="16"/>
  <c r="AQ78" i="16"/>
  <c r="AQ79" i="16"/>
  <c r="AQ80" i="16"/>
  <c r="AQ81" i="16"/>
  <c r="AP4" i="16"/>
  <c r="AP5" i="16"/>
  <c r="AP6" i="16"/>
  <c r="AP7" i="16"/>
  <c r="AP8" i="16"/>
  <c r="AP9" i="16"/>
  <c r="AP10" i="16"/>
  <c r="AP11" i="16"/>
  <c r="AP12" i="16"/>
  <c r="AP13" i="16"/>
  <c r="AP14" i="16"/>
  <c r="AP15" i="16"/>
  <c r="AP16" i="16"/>
  <c r="AP17" i="16"/>
  <c r="AP18" i="16"/>
  <c r="AP19" i="16"/>
  <c r="AP20" i="16"/>
  <c r="AP21" i="16"/>
  <c r="AP22" i="16"/>
  <c r="AP23" i="16"/>
  <c r="AP24" i="16"/>
  <c r="AP25" i="16"/>
  <c r="AP26" i="16"/>
  <c r="AP27" i="16"/>
  <c r="AP28" i="16"/>
  <c r="AP29" i="16"/>
  <c r="AP30" i="16"/>
  <c r="AP31" i="16"/>
  <c r="AP32" i="16"/>
  <c r="AP33" i="16"/>
  <c r="AP34" i="16"/>
  <c r="AP35" i="16"/>
  <c r="AP36" i="16"/>
  <c r="AP37" i="16"/>
  <c r="AP38" i="16"/>
  <c r="AP39" i="16"/>
  <c r="AP40" i="16"/>
  <c r="AP41" i="16"/>
  <c r="AP42" i="16"/>
  <c r="AP43" i="16"/>
  <c r="AP44" i="16"/>
  <c r="AP45" i="16"/>
  <c r="AP46" i="16"/>
  <c r="AP47" i="16"/>
  <c r="AP48" i="16"/>
  <c r="AP49" i="16"/>
  <c r="AP50" i="16"/>
  <c r="AP51" i="16"/>
  <c r="AP52" i="16"/>
  <c r="AP53" i="16"/>
  <c r="AP54" i="16"/>
  <c r="AP55" i="16"/>
  <c r="AP56" i="16"/>
  <c r="AP57" i="16"/>
  <c r="AP58" i="16"/>
  <c r="AP59" i="16"/>
  <c r="AP60" i="16"/>
  <c r="AP61" i="16"/>
  <c r="AP62" i="16"/>
  <c r="AP63" i="16"/>
  <c r="AP64" i="16"/>
  <c r="AP65" i="16"/>
  <c r="AP66" i="16"/>
  <c r="AP67" i="16"/>
  <c r="AP68" i="16"/>
  <c r="AP69" i="16"/>
  <c r="AP70" i="16"/>
  <c r="AP71" i="16"/>
  <c r="AP72" i="16"/>
  <c r="AP73" i="16"/>
  <c r="AP74" i="16"/>
  <c r="AP75" i="16"/>
  <c r="AP76" i="16"/>
  <c r="AP77" i="16"/>
  <c r="AP78" i="16"/>
  <c r="AP79" i="16"/>
  <c r="AP80" i="16"/>
  <c r="AP81" i="16"/>
  <c r="AO4" i="16"/>
  <c r="AO5" i="16"/>
  <c r="AO6" i="16"/>
  <c r="AO7" i="16"/>
  <c r="AO8" i="16"/>
  <c r="AO9" i="16"/>
  <c r="AO10" i="16"/>
  <c r="AO11" i="16"/>
  <c r="AO12" i="16"/>
  <c r="AO13" i="16"/>
  <c r="AO14" i="16"/>
  <c r="AO15" i="16"/>
  <c r="AO16" i="16"/>
  <c r="AO17" i="16"/>
  <c r="AO18" i="16"/>
  <c r="AO19" i="16"/>
  <c r="AO20" i="16"/>
  <c r="AO21" i="16"/>
  <c r="AO22" i="16"/>
  <c r="AO23" i="16"/>
  <c r="AO24" i="16"/>
  <c r="AO25" i="16"/>
  <c r="AO26" i="16"/>
  <c r="AO27" i="16"/>
  <c r="AO28" i="16"/>
  <c r="AO29" i="16"/>
  <c r="AO30" i="16"/>
  <c r="AO31" i="16"/>
  <c r="AO32" i="16"/>
  <c r="AO33" i="16"/>
  <c r="AO34" i="16"/>
  <c r="AO35" i="16"/>
  <c r="AO36" i="16"/>
  <c r="AO37" i="16"/>
  <c r="AO38" i="16"/>
  <c r="AO39" i="16"/>
  <c r="AO40" i="16"/>
  <c r="AO41" i="16"/>
  <c r="AO42" i="16"/>
  <c r="AO43" i="16"/>
  <c r="AO44" i="16"/>
  <c r="AO45" i="16"/>
  <c r="AO46" i="16"/>
  <c r="AO47" i="16"/>
  <c r="AO48" i="16"/>
  <c r="AO49" i="16"/>
  <c r="AO50" i="16"/>
  <c r="AO51" i="16"/>
  <c r="AO52" i="16"/>
  <c r="AO53" i="16"/>
  <c r="AO54" i="16"/>
  <c r="AO55" i="16"/>
  <c r="AO56" i="16"/>
  <c r="AO57" i="16"/>
  <c r="AO58" i="16"/>
  <c r="AO59" i="16"/>
  <c r="AO60" i="16"/>
  <c r="AO61" i="16"/>
  <c r="AO62" i="16"/>
  <c r="AO63" i="16"/>
  <c r="AO64" i="16"/>
  <c r="AO65" i="16"/>
  <c r="AO66" i="16"/>
  <c r="AO67" i="16"/>
  <c r="AO68" i="16"/>
  <c r="AO69" i="16"/>
  <c r="AO70" i="16"/>
  <c r="AO71" i="16"/>
  <c r="AO72" i="16"/>
  <c r="AO73" i="16"/>
  <c r="AO74" i="16"/>
  <c r="AO75" i="16"/>
  <c r="AO76" i="16"/>
  <c r="AO77" i="16"/>
  <c r="AO78" i="16"/>
  <c r="AO79" i="16"/>
  <c r="AO80" i="16"/>
  <c r="AO81" i="16"/>
  <c r="AN4" i="16"/>
  <c r="AN5" i="16"/>
  <c r="AN6" i="16"/>
  <c r="AN7" i="16"/>
  <c r="AN8" i="16"/>
  <c r="AN9" i="16"/>
  <c r="AN10" i="16"/>
  <c r="AN11" i="16"/>
  <c r="AN12" i="16"/>
  <c r="AN13" i="16"/>
  <c r="AN14" i="16"/>
  <c r="AN15" i="16"/>
  <c r="AN16" i="16"/>
  <c r="AN17" i="16"/>
  <c r="AN18" i="16"/>
  <c r="AN19" i="16"/>
  <c r="AN20" i="16"/>
  <c r="AN21" i="16"/>
  <c r="AN22" i="16"/>
  <c r="AN23" i="16"/>
  <c r="AN24" i="16"/>
  <c r="AN25" i="16"/>
  <c r="AN26" i="16"/>
  <c r="AN27" i="16"/>
  <c r="AN28" i="16"/>
  <c r="AN29" i="16"/>
  <c r="AN30" i="16"/>
  <c r="AN31" i="16"/>
  <c r="AN32" i="16"/>
  <c r="AN33" i="16"/>
  <c r="AN34" i="16"/>
  <c r="AN35" i="16"/>
  <c r="AN36" i="16"/>
  <c r="AN37" i="16"/>
  <c r="AN38" i="16"/>
  <c r="AN39" i="16"/>
  <c r="AN40" i="16"/>
  <c r="AN41" i="16"/>
  <c r="AN42" i="16"/>
  <c r="AN43" i="16"/>
  <c r="AN44" i="16"/>
  <c r="AN45" i="16"/>
  <c r="AN46" i="16"/>
  <c r="AN47" i="16"/>
  <c r="AN48" i="16"/>
  <c r="AN49" i="16"/>
  <c r="AN50" i="16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N64" i="16"/>
  <c r="AN65" i="16"/>
  <c r="AN66" i="16"/>
  <c r="AN67" i="16"/>
  <c r="AN68" i="16"/>
  <c r="AN69" i="16"/>
  <c r="AN70" i="16"/>
  <c r="AN71" i="16"/>
  <c r="AN72" i="16"/>
  <c r="AN73" i="16"/>
  <c r="AN74" i="16"/>
  <c r="AN75" i="16"/>
  <c r="AN76" i="16"/>
  <c r="AN77" i="16"/>
  <c r="AN78" i="16"/>
  <c r="AN79" i="16"/>
  <c r="AN80" i="16"/>
  <c r="AN81" i="16"/>
  <c r="AM4" i="16"/>
  <c r="AM5" i="16"/>
  <c r="AM6" i="16"/>
  <c r="AM7" i="16"/>
  <c r="AM8" i="16"/>
  <c r="AM9" i="16"/>
  <c r="AM10" i="16"/>
  <c r="AM11" i="16"/>
  <c r="AM12" i="16"/>
  <c r="AM13" i="16"/>
  <c r="AM14" i="16"/>
  <c r="AM15" i="16"/>
  <c r="AM16" i="16"/>
  <c r="AM17" i="16"/>
  <c r="AM18" i="16"/>
  <c r="AM19" i="16"/>
  <c r="AM20" i="16"/>
  <c r="AM21" i="16"/>
  <c r="AM22" i="16"/>
  <c r="AM23" i="16"/>
  <c r="AM24" i="16"/>
  <c r="AM25" i="16"/>
  <c r="AM26" i="16"/>
  <c r="AM27" i="16"/>
  <c r="AM28" i="16"/>
  <c r="AM29" i="16"/>
  <c r="AM30" i="16"/>
  <c r="AM31" i="16"/>
  <c r="AM32" i="16"/>
  <c r="AM33" i="16"/>
  <c r="AM34" i="16"/>
  <c r="AM35" i="16"/>
  <c r="AM36" i="16"/>
  <c r="AM37" i="16"/>
  <c r="AM38" i="16"/>
  <c r="AM39" i="16"/>
  <c r="AM40" i="16"/>
  <c r="AM41" i="16"/>
  <c r="AM42" i="16"/>
  <c r="AM43" i="16"/>
  <c r="AM44" i="16"/>
  <c r="AM45" i="16"/>
  <c r="AM46" i="16"/>
  <c r="AM47" i="16"/>
  <c r="AM48" i="16"/>
  <c r="AM49" i="16"/>
  <c r="AM50" i="16"/>
  <c r="AM51" i="16"/>
  <c r="AM52" i="16"/>
  <c r="AM53" i="16"/>
  <c r="AM54" i="16"/>
  <c r="AM55" i="16"/>
  <c r="AM56" i="16"/>
  <c r="AM57" i="16"/>
  <c r="AM58" i="16"/>
  <c r="AM59" i="16"/>
  <c r="AM60" i="16"/>
  <c r="AM61" i="16"/>
  <c r="AM62" i="16"/>
  <c r="AM63" i="16"/>
  <c r="AM64" i="16"/>
  <c r="AM65" i="16"/>
  <c r="AM66" i="16"/>
  <c r="AM67" i="16"/>
  <c r="AM68" i="16"/>
  <c r="AM69" i="16"/>
  <c r="AM70" i="16"/>
  <c r="AM71" i="16"/>
  <c r="AM72" i="16"/>
  <c r="AM73" i="16"/>
  <c r="AM74" i="16"/>
  <c r="AM75" i="16"/>
  <c r="AM76" i="16"/>
  <c r="AM77" i="16"/>
  <c r="AM78" i="16"/>
  <c r="AM79" i="16"/>
  <c r="AM80" i="16"/>
  <c r="AM81" i="16"/>
  <c r="AL4" i="16"/>
  <c r="AL5" i="16"/>
  <c r="AL6" i="16"/>
  <c r="AL7" i="16"/>
  <c r="AL8" i="16"/>
  <c r="AL9" i="16"/>
  <c r="AL10" i="16"/>
  <c r="AL11" i="16"/>
  <c r="AL12" i="16"/>
  <c r="AL13" i="16"/>
  <c r="AL14" i="16"/>
  <c r="AL15" i="16"/>
  <c r="AL16" i="16"/>
  <c r="AL17" i="16"/>
  <c r="AL18" i="16"/>
  <c r="AL19" i="16"/>
  <c r="AL20" i="16"/>
  <c r="AL21" i="16"/>
  <c r="AL22" i="16"/>
  <c r="AL23" i="16"/>
  <c r="AL24" i="16"/>
  <c r="AL25" i="16"/>
  <c r="AL26" i="16"/>
  <c r="AL27" i="16"/>
  <c r="AL28" i="16"/>
  <c r="AL29" i="16"/>
  <c r="AL30" i="16"/>
  <c r="AL31" i="16"/>
  <c r="AL32" i="16"/>
  <c r="AL33" i="16"/>
  <c r="AL34" i="16"/>
  <c r="AL35" i="16"/>
  <c r="AL36" i="16"/>
  <c r="AL37" i="16"/>
  <c r="AL38" i="16"/>
  <c r="AL39" i="16"/>
  <c r="AL40" i="16"/>
  <c r="AL41" i="16"/>
  <c r="AL42" i="16"/>
  <c r="AL43" i="16"/>
  <c r="AL44" i="16"/>
  <c r="AL45" i="16"/>
  <c r="AL46" i="16"/>
  <c r="AL47" i="16"/>
  <c r="AL48" i="16"/>
  <c r="AL49" i="16"/>
  <c r="AL50" i="16"/>
  <c r="AL51" i="16"/>
  <c r="AL52" i="16"/>
  <c r="AL53" i="16"/>
  <c r="AL54" i="16"/>
  <c r="AL55" i="16"/>
  <c r="AL56" i="16"/>
  <c r="AL57" i="16"/>
  <c r="AL58" i="16"/>
  <c r="AL59" i="16"/>
  <c r="AL60" i="16"/>
  <c r="AL61" i="16"/>
  <c r="AL62" i="16"/>
  <c r="AL63" i="16"/>
  <c r="AL64" i="16"/>
  <c r="AL65" i="16"/>
  <c r="AL66" i="16"/>
  <c r="AL67" i="16"/>
  <c r="AL68" i="16"/>
  <c r="AL69" i="16"/>
  <c r="AL70" i="16"/>
  <c r="AL71" i="16"/>
  <c r="AL72" i="16"/>
  <c r="AL73" i="16"/>
  <c r="AL74" i="16"/>
  <c r="AL75" i="16"/>
  <c r="AL76" i="16"/>
  <c r="AL77" i="16"/>
  <c r="AL78" i="16"/>
  <c r="AL79" i="16"/>
  <c r="AL80" i="16"/>
  <c r="AL81" i="16"/>
  <c r="AK4" i="16"/>
  <c r="AK5" i="16"/>
  <c r="AK6" i="16"/>
  <c r="AK7" i="16"/>
  <c r="AK8" i="16"/>
  <c r="AK9" i="1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59" i="16"/>
  <c r="AK60" i="16"/>
  <c r="AK61" i="16"/>
  <c r="AK62" i="16"/>
  <c r="AK63" i="16"/>
  <c r="AK64" i="16"/>
  <c r="AK65" i="16"/>
  <c r="AK66" i="16"/>
  <c r="AK67" i="16"/>
  <c r="AK68" i="16"/>
  <c r="AK69" i="16"/>
  <c r="AK70" i="16"/>
  <c r="AK71" i="16"/>
  <c r="AK72" i="16"/>
  <c r="AK73" i="16"/>
  <c r="AK74" i="16"/>
  <c r="AK75" i="16"/>
  <c r="AK76" i="16"/>
  <c r="AK77" i="16"/>
  <c r="AK78" i="16"/>
  <c r="AK79" i="16"/>
  <c r="AK80" i="16"/>
  <c r="AK81" i="16"/>
  <c r="CI46" i="16"/>
  <c r="CJ46" i="16"/>
  <c r="CK46" i="16"/>
  <c r="CL46" i="16"/>
  <c r="CM46" i="16"/>
  <c r="CN46" i="16"/>
  <c r="CO46" i="16"/>
  <c r="CP46" i="16"/>
  <c r="CQ46" i="16"/>
  <c r="CR46" i="16"/>
  <c r="CS46" i="16"/>
  <c r="CT46" i="16"/>
  <c r="CU46" i="16"/>
  <c r="CV46" i="16"/>
  <c r="CW46" i="16"/>
  <c r="CX46" i="16"/>
  <c r="CY46" i="16"/>
  <c r="CZ46" i="16"/>
  <c r="DA46" i="16"/>
  <c r="DB46" i="16"/>
  <c r="DC46" i="16"/>
  <c r="DD46" i="16"/>
  <c r="DJ4" i="16" l="1"/>
  <c r="DJ5" i="16"/>
  <c r="DJ6" i="16"/>
  <c r="DJ7" i="16"/>
  <c r="DJ8" i="16"/>
  <c r="DJ9" i="16"/>
  <c r="DJ10" i="16"/>
  <c r="DJ11" i="16"/>
  <c r="DJ12" i="16"/>
  <c r="DJ13" i="16"/>
  <c r="DJ14" i="16"/>
  <c r="DJ15" i="16"/>
  <c r="DJ16" i="16"/>
  <c r="DJ17" i="16"/>
  <c r="DJ18" i="16"/>
  <c r="DJ19" i="16"/>
  <c r="DJ20" i="16"/>
  <c r="DJ21" i="16"/>
  <c r="DJ22" i="16"/>
  <c r="DJ23" i="16"/>
  <c r="DJ24" i="16"/>
  <c r="DJ25" i="16"/>
  <c r="DJ26" i="16"/>
  <c r="DJ27" i="16"/>
  <c r="DJ28" i="16"/>
  <c r="DJ29" i="16"/>
  <c r="DJ30" i="16"/>
  <c r="DJ31" i="16"/>
  <c r="DJ32" i="16"/>
  <c r="DJ33" i="16"/>
  <c r="DJ34" i="16"/>
  <c r="DJ35" i="16"/>
  <c r="DJ36" i="16"/>
  <c r="DJ37" i="16"/>
  <c r="DJ38" i="16"/>
  <c r="DJ39" i="16"/>
  <c r="DJ40" i="16"/>
  <c r="DJ41" i="16"/>
  <c r="DJ42" i="16"/>
  <c r="DJ43" i="16"/>
  <c r="DJ44" i="16"/>
  <c r="DJ45" i="16"/>
  <c r="DJ46" i="16"/>
  <c r="DJ47" i="16"/>
  <c r="DJ48" i="16"/>
  <c r="DJ49" i="16"/>
  <c r="DJ50" i="16"/>
  <c r="DJ51" i="16"/>
  <c r="DJ52" i="16"/>
  <c r="DJ53" i="16"/>
  <c r="DJ54" i="16"/>
  <c r="DJ55" i="16"/>
  <c r="DJ56" i="16"/>
  <c r="DJ57" i="16"/>
  <c r="DJ58" i="16"/>
  <c r="DJ59" i="16"/>
  <c r="DJ60" i="16"/>
  <c r="DJ61" i="16"/>
  <c r="DJ62" i="16"/>
  <c r="DJ63" i="16"/>
  <c r="DJ64" i="16"/>
  <c r="DJ65" i="16"/>
  <c r="DJ66" i="16"/>
  <c r="DJ67" i="16"/>
  <c r="DJ68" i="16"/>
  <c r="DJ69" i="16"/>
  <c r="DJ70" i="16"/>
  <c r="DJ71" i="16"/>
  <c r="DJ72" i="16"/>
  <c r="DJ73" i="16"/>
  <c r="DJ74" i="16"/>
  <c r="DJ75" i="16"/>
  <c r="DJ76" i="16"/>
  <c r="DJ77" i="16"/>
  <c r="DJ78" i="16"/>
  <c r="DJ79" i="16"/>
  <c r="DJ80" i="16"/>
  <c r="DJ81" i="16"/>
  <c r="DI4" i="16"/>
  <c r="DI5" i="16"/>
  <c r="DI6" i="16"/>
  <c r="DI7" i="16"/>
  <c r="DI8" i="16"/>
  <c r="DI9" i="16"/>
  <c r="DI10" i="16"/>
  <c r="DI11" i="16"/>
  <c r="DI12" i="16"/>
  <c r="DI13" i="16"/>
  <c r="DI14" i="16"/>
  <c r="DI15" i="16"/>
  <c r="DI16" i="16"/>
  <c r="DI17" i="16"/>
  <c r="DI18" i="16"/>
  <c r="DI19" i="16"/>
  <c r="DI20" i="16"/>
  <c r="DI21" i="16"/>
  <c r="DI22" i="16"/>
  <c r="DI23" i="16"/>
  <c r="DI24" i="16"/>
  <c r="DI25" i="16"/>
  <c r="DI26" i="16"/>
  <c r="DI27" i="16"/>
  <c r="DI28" i="16"/>
  <c r="DI29" i="16"/>
  <c r="DI30" i="16"/>
  <c r="DI31" i="16"/>
  <c r="DI32" i="16"/>
  <c r="DI33" i="16"/>
  <c r="DI34" i="16"/>
  <c r="DI35" i="16"/>
  <c r="DI36" i="16"/>
  <c r="DI37" i="16"/>
  <c r="DI38" i="16"/>
  <c r="DI39" i="16"/>
  <c r="DI40" i="16"/>
  <c r="DI41" i="16"/>
  <c r="DI42" i="16"/>
  <c r="DI43" i="16"/>
  <c r="DI44" i="16"/>
  <c r="DI45" i="16"/>
  <c r="DI46" i="16"/>
  <c r="DI47" i="16"/>
  <c r="DI48" i="16"/>
  <c r="DI49" i="16"/>
  <c r="DI50" i="16"/>
  <c r="DI51" i="16"/>
  <c r="DI52" i="16"/>
  <c r="DI53" i="16"/>
  <c r="DI54" i="16"/>
  <c r="DI55" i="16"/>
  <c r="DI56" i="16"/>
  <c r="DI57" i="16"/>
  <c r="DI58" i="16"/>
  <c r="DI59" i="16"/>
  <c r="DI60" i="16"/>
  <c r="DI61" i="16"/>
  <c r="DI62" i="16"/>
  <c r="DI63" i="16"/>
  <c r="DI64" i="16"/>
  <c r="DI65" i="16"/>
  <c r="DI66" i="16"/>
  <c r="DI67" i="16"/>
  <c r="DI68" i="16"/>
  <c r="DI69" i="16"/>
  <c r="DI70" i="16"/>
  <c r="DI71" i="16"/>
  <c r="DI72" i="16"/>
  <c r="DI73" i="16"/>
  <c r="DI74" i="16"/>
  <c r="DI75" i="16"/>
  <c r="DI76" i="16"/>
  <c r="DI77" i="16"/>
  <c r="DI78" i="16"/>
  <c r="DI79" i="16"/>
  <c r="DI80" i="16"/>
  <c r="DI81" i="16"/>
  <c r="CH4" i="16"/>
  <c r="CH5" i="16"/>
  <c r="CH6" i="16"/>
  <c r="CH7" i="16"/>
  <c r="CH8" i="16"/>
  <c r="CH9" i="16"/>
  <c r="CH10" i="16"/>
  <c r="CH11" i="16"/>
  <c r="CH12" i="16"/>
  <c r="CH13" i="16"/>
  <c r="CH14" i="16"/>
  <c r="CH15" i="16"/>
  <c r="CH16" i="16"/>
  <c r="CH17" i="16"/>
  <c r="CH18" i="16"/>
  <c r="CH19" i="16"/>
  <c r="CH20" i="16"/>
  <c r="CH21" i="16"/>
  <c r="CH22" i="16"/>
  <c r="CH23" i="16"/>
  <c r="CH24" i="16"/>
  <c r="CH25" i="16"/>
  <c r="CH26" i="16"/>
  <c r="CH27" i="16"/>
  <c r="CH28" i="16"/>
  <c r="CH29" i="16"/>
  <c r="CH30" i="16"/>
  <c r="CH31" i="16"/>
  <c r="CH32" i="16"/>
  <c r="CH33" i="16"/>
  <c r="CH34" i="16"/>
  <c r="CH35" i="16"/>
  <c r="CH36" i="16"/>
  <c r="CH37" i="16"/>
  <c r="CH38" i="16"/>
  <c r="CH39" i="16"/>
  <c r="CH40" i="16"/>
  <c r="CH41" i="16"/>
  <c r="CH42" i="16"/>
  <c r="CH43" i="16"/>
  <c r="CH44" i="16"/>
  <c r="CH45" i="16"/>
  <c r="CH46" i="16"/>
  <c r="CH47" i="16"/>
  <c r="CH48" i="16"/>
  <c r="CH49" i="16"/>
  <c r="CH50" i="16"/>
  <c r="CH51" i="16"/>
  <c r="CH52" i="16"/>
  <c r="CH53" i="16"/>
  <c r="CH54" i="16"/>
  <c r="CH55" i="16"/>
  <c r="CH56" i="16"/>
  <c r="CH57" i="16"/>
  <c r="CH58" i="16"/>
  <c r="CH59" i="16"/>
  <c r="CH60" i="16"/>
  <c r="CH61" i="16"/>
  <c r="CH62" i="16"/>
  <c r="CH63" i="16"/>
  <c r="CH64" i="16"/>
  <c r="CH65" i="16"/>
  <c r="CH66" i="16"/>
  <c r="CH67" i="16"/>
  <c r="CH68" i="16"/>
  <c r="CH69" i="16"/>
  <c r="CH70" i="16"/>
  <c r="CH71" i="16"/>
  <c r="CH72" i="16"/>
  <c r="CH73" i="16"/>
  <c r="CH74" i="16"/>
  <c r="CH75" i="16"/>
  <c r="CH76" i="16"/>
  <c r="CH77" i="16"/>
  <c r="CH78" i="16"/>
  <c r="CH79" i="16"/>
  <c r="CH80" i="16"/>
  <c r="CH81" i="16"/>
  <c r="CG4" i="16"/>
  <c r="CG5" i="16"/>
  <c r="CG6" i="16"/>
  <c r="CG7" i="16"/>
  <c r="CG8" i="16"/>
  <c r="CG9" i="16"/>
  <c r="CG10" i="16"/>
  <c r="CG11" i="16"/>
  <c r="CG12" i="16"/>
  <c r="CG13" i="16"/>
  <c r="CG14" i="16"/>
  <c r="CG15" i="16"/>
  <c r="CG16" i="16"/>
  <c r="CG17" i="16"/>
  <c r="CG18" i="16"/>
  <c r="CG19" i="16"/>
  <c r="CG20" i="16"/>
  <c r="CG21" i="16"/>
  <c r="CG22" i="16"/>
  <c r="CG23" i="16"/>
  <c r="CG24" i="16"/>
  <c r="CG25" i="16"/>
  <c r="CG26" i="16"/>
  <c r="CG27" i="16"/>
  <c r="CG28" i="16"/>
  <c r="CG29" i="16"/>
  <c r="CG30" i="16"/>
  <c r="CG31" i="16"/>
  <c r="CG32" i="16"/>
  <c r="CG33" i="16"/>
  <c r="CG34" i="16"/>
  <c r="CG35" i="16"/>
  <c r="CG36" i="16"/>
  <c r="CG37" i="16"/>
  <c r="CG38" i="16"/>
  <c r="CG39" i="16"/>
  <c r="CG40" i="16"/>
  <c r="CG41" i="16"/>
  <c r="CG42" i="16"/>
  <c r="CG43" i="16"/>
  <c r="CG44" i="16"/>
  <c r="CG45" i="16"/>
  <c r="CG46" i="16"/>
  <c r="CG47" i="16"/>
  <c r="CG48" i="16"/>
  <c r="CG49" i="16"/>
  <c r="CG50" i="16"/>
  <c r="CG51" i="16"/>
  <c r="CG52" i="16"/>
  <c r="CG53" i="16"/>
  <c r="CG54" i="16"/>
  <c r="CG55" i="16"/>
  <c r="CG56" i="16"/>
  <c r="CG57" i="16"/>
  <c r="CG58" i="16"/>
  <c r="CG59" i="16"/>
  <c r="CG60" i="16"/>
  <c r="CG61" i="16"/>
  <c r="CG62" i="16"/>
  <c r="CG63" i="16"/>
  <c r="CG64" i="16"/>
  <c r="CG65" i="16"/>
  <c r="CG66" i="16"/>
  <c r="CG67" i="16"/>
  <c r="CG68" i="16"/>
  <c r="CG69" i="16"/>
  <c r="CG70" i="16"/>
  <c r="CG71" i="16"/>
  <c r="CG72" i="16"/>
  <c r="CG73" i="16"/>
  <c r="CG74" i="16"/>
  <c r="CG75" i="16"/>
  <c r="CG76" i="16"/>
  <c r="CG77" i="16"/>
  <c r="CG78" i="16"/>
  <c r="CG79" i="16"/>
  <c r="CG80" i="16"/>
  <c r="CG81" i="16"/>
  <c r="CF4" i="16"/>
  <c r="CF5" i="16"/>
  <c r="CF6" i="16"/>
  <c r="CF7" i="16"/>
  <c r="CF8" i="16"/>
  <c r="CF9" i="16"/>
  <c r="CF10" i="16"/>
  <c r="CF11" i="16"/>
  <c r="CF12" i="16"/>
  <c r="CF13" i="16"/>
  <c r="CF14" i="16"/>
  <c r="CF15" i="16"/>
  <c r="CF16" i="16"/>
  <c r="CF17" i="16"/>
  <c r="CF18" i="16"/>
  <c r="CF19" i="16"/>
  <c r="CF20" i="16"/>
  <c r="CF21" i="16"/>
  <c r="CF22" i="16"/>
  <c r="CF23" i="16"/>
  <c r="CF24" i="16"/>
  <c r="CF25" i="16"/>
  <c r="CF26" i="16"/>
  <c r="CF27" i="16"/>
  <c r="CF28" i="16"/>
  <c r="CF29" i="16"/>
  <c r="CF30" i="16"/>
  <c r="CF31" i="16"/>
  <c r="CF32" i="16"/>
  <c r="CF33" i="16"/>
  <c r="CF34" i="16"/>
  <c r="CF35" i="16"/>
  <c r="CF36" i="16"/>
  <c r="CF37" i="16"/>
  <c r="CF38" i="16"/>
  <c r="CF39" i="16"/>
  <c r="CF40" i="16"/>
  <c r="CF41" i="16"/>
  <c r="CF42" i="16"/>
  <c r="CF43" i="16"/>
  <c r="CF44" i="16"/>
  <c r="CF45" i="16"/>
  <c r="CF46" i="16"/>
  <c r="CF47" i="16"/>
  <c r="CF48" i="16"/>
  <c r="CF49" i="16"/>
  <c r="CF50" i="16"/>
  <c r="CF51" i="16"/>
  <c r="CF52" i="16"/>
  <c r="CF53" i="16"/>
  <c r="CF54" i="16"/>
  <c r="CF55" i="16"/>
  <c r="CF56" i="16"/>
  <c r="CF57" i="16"/>
  <c r="CF58" i="16"/>
  <c r="CF59" i="16"/>
  <c r="CF60" i="16"/>
  <c r="CF61" i="16"/>
  <c r="CF62" i="16"/>
  <c r="CF63" i="16"/>
  <c r="CF64" i="16"/>
  <c r="CF65" i="16"/>
  <c r="CF66" i="16"/>
  <c r="CF67" i="16"/>
  <c r="CF68" i="16"/>
  <c r="CF69" i="16"/>
  <c r="CF70" i="16"/>
  <c r="CF71" i="16"/>
  <c r="CF72" i="16"/>
  <c r="CF73" i="16"/>
  <c r="CF74" i="16"/>
  <c r="CF75" i="16"/>
  <c r="CF76" i="16"/>
  <c r="CF77" i="16"/>
  <c r="CF78" i="16"/>
  <c r="CF79" i="16"/>
  <c r="CF80" i="16"/>
  <c r="CF81" i="16"/>
  <c r="CE4" i="16"/>
  <c r="CE5" i="16"/>
  <c r="CE6" i="16"/>
  <c r="CE7" i="16"/>
  <c r="CE8" i="16"/>
  <c r="CE9" i="16"/>
  <c r="CE10" i="16"/>
  <c r="CE11" i="16"/>
  <c r="CE12" i="16"/>
  <c r="CE13" i="16"/>
  <c r="CE14" i="16"/>
  <c r="CE15" i="16"/>
  <c r="CE16" i="16"/>
  <c r="CE17" i="16"/>
  <c r="CE18" i="16"/>
  <c r="CE19" i="16"/>
  <c r="CE20" i="16"/>
  <c r="CE21" i="16"/>
  <c r="CE22" i="16"/>
  <c r="CE23" i="16"/>
  <c r="CE24" i="16"/>
  <c r="CE25" i="16"/>
  <c r="CE26" i="16"/>
  <c r="CE27" i="16"/>
  <c r="CE28" i="16"/>
  <c r="CE29" i="16"/>
  <c r="CE30" i="16"/>
  <c r="CE31" i="16"/>
  <c r="CE32" i="16"/>
  <c r="CE33" i="16"/>
  <c r="CE34" i="16"/>
  <c r="CE35" i="16"/>
  <c r="CE36" i="16"/>
  <c r="CE37" i="16"/>
  <c r="CE38" i="16"/>
  <c r="CE39" i="16"/>
  <c r="CE40" i="16"/>
  <c r="CE41" i="16"/>
  <c r="CE42" i="16"/>
  <c r="CE43" i="16"/>
  <c r="CE44" i="16"/>
  <c r="CE45" i="16"/>
  <c r="CE46" i="16"/>
  <c r="CE47" i="16"/>
  <c r="CE48" i="16"/>
  <c r="CE49" i="16"/>
  <c r="CE50" i="16"/>
  <c r="CE51" i="16"/>
  <c r="CE52" i="16"/>
  <c r="CE53" i="16"/>
  <c r="CE54" i="16"/>
  <c r="CE55" i="16"/>
  <c r="CE56" i="16"/>
  <c r="CE57" i="16"/>
  <c r="CE58" i="16"/>
  <c r="CE59" i="16"/>
  <c r="CE60" i="16"/>
  <c r="CE61" i="16"/>
  <c r="CE62" i="16"/>
  <c r="CE63" i="16"/>
  <c r="CE64" i="16"/>
  <c r="CE65" i="16"/>
  <c r="CE66" i="16"/>
  <c r="CE67" i="16"/>
  <c r="CE68" i="16"/>
  <c r="CE69" i="16"/>
  <c r="CE70" i="16"/>
  <c r="CE71" i="16"/>
  <c r="CE72" i="16"/>
  <c r="CE73" i="16"/>
  <c r="CE74" i="16"/>
  <c r="CE75" i="16"/>
  <c r="CE76" i="16"/>
  <c r="CE77" i="16"/>
  <c r="CE78" i="16"/>
  <c r="CE79" i="16"/>
  <c r="CE80" i="16"/>
  <c r="CE81" i="16"/>
  <c r="CD4" i="16"/>
  <c r="CD5" i="16"/>
  <c r="CD6" i="16"/>
  <c r="CD7" i="16"/>
  <c r="CD8" i="16"/>
  <c r="CD9" i="16"/>
  <c r="CD10" i="16"/>
  <c r="CD11" i="16"/>
  <c r="CD12" i="16"/>
  <c r="CD13" i="16"/>
  <c r="CD14" i="16"/>
  <c r="CD15" i="16"/>
  <c r="CD16" i="16"/>
  <c r="CD17" i="16"/>
  <c r="CD18" i="16"/>
  <c r="CD19" i="16"/>
  <c r="CD20" i="16"/>
  <c r="CD21" i="16"/>
  <c r="CD22" i="16"/>
  <c r="CD23" i="16"/>
  <c r="CD24" i="16"/>
  <c r="CD25" i="16"/>
  <c r="CD26" i="16"/>
  <c r="CD27" i="16"/>
  <c r="CD28" i="16"/>
  <c r="CD29" i="16"/>
  <c r="CD30" i="16"/>
  <c r="CD31" i="16"/>
  <c r="CD32" i="16"/>
  <c r="CD33" i="16"/>
  <c r="CD34" i="16"/>
  <c r="CD35" i="16"/>
  <c r="CD36" i="16"/>
  <c r="CD37" i="16"/>
  <c r="CD38" i="16"/>
  <c r="CD39" i="16"/>
  <c r="CD40" i="16"/>
  <c r="CD41" i="16"/>
  <c r="CD42" i="16"/>
  <c r="CD43" i="16"/>
  <c r="CD44" i="16"/>
  <c r="CD45" i="16"/>
  <c r="CD46" i="16"/>
  <c r="CD47" i="16"/>
  <c r="CD48" i="16"/>
  <c r="CD49" i="16"/>
  <c r="CD50" i="16"/>
  <c r="CD51" i="16"/>
  <c r="CD52" i="16"/>
  <c r="CD53" i="16"/>
  <c r="CD54" i="16"/>
  <c r="CD55" i="16"/>
  <c r="CD56" i="16"/>
  <c r="CD57" i="16"/>
  <c r="CD58" i="16"/>
  <c r="CD59" i="16"/>
  <c r="CD60" i="16"/>
  <c r="CD61" i="16"/>
  <c r="CD62" i="16"/>
  <c r="CD63" i="16"/>
  <c r="CD64" i="16"/>
  <c r="CD65" i="16"/>
  <c r="CD66" i="16"/>
  <c r="CD67" i="16"/>
  <c r="CD68" i="16"/>
  <c r="CD69" i="16"/>
  <c r="CD70" i="16"/>
  <c r="CD71" i="16"/>
  <c r="CD72" i="16"/>
  <c r="CD73" i="16"/>
  <c r="CD74" i="16"/>
  <c r="CD75" i="16"/>
  <c r="CD76" i="16"/>
  <c r="CD77" i="16"/>
  <c r="CD78" i="16"/>
  <c r="CD79" i="16"/>
  <c r="CD80" i="16"/>
  <c r="CD81" i="16"/>
  <c r="CC4" i="16"/>
  <c r="CC5" i="16"/>
  <c r="CC6" i="16"/>
  <c r="CC7" i="16"/>
  <c r="CC8" i="16"/>
  <c r="CC9" i="16"/>
  <c r="CC10" i="16"/>
  <c r="CC11" i="16"/>
  <c r="CC12" i="16"/>
  <c r="CC13" i="16"/>
  <c r="CC14" i="16"/>
  <c r="CC15" i="16"/>
  <c r="CC16" i="16"/>
  <c r="CC17" i="16"/>
  <c r="CC18" i="16"/>
  <c r="CC19" i="16"/>
  <c r="CC20" i="16"/>
  <c r="CC21" i="16"/>
  <c r="CC22" i="16"/>
  <c r="CC23" i="16"/>
  <c r="CC24" i="16"/>
  <c r="CC25" i="16"/>
  <c r="CC26" i="16"/>
  <c r="CC27" i="16"/>
  <c r="CC28" i="16"/>
  <c r="CC29" i="16"/>
  <c r="CC30" i="16"/>
  <c r="CC31" i="16"/>
  <c r="CC32" i="16"/>
  <c r="CC33" i="16"/>
  <c r="CC34" i="16"/>
  <c r="CC35" i="16"/>
  <c r="CC36" i="16"/>
  <c r="CC37" i="16"/>
  <c r="CC38" i="16"/>
  <c r="CC39" i="16"/>
  <c r="CC40" i="16"/>
  <c r="CC41" i="16"/>
  <c r="CC42" i="16"/>
  <c r="CC43" i="16"/>
  <c r="CC44" i="16"/>
  <c r="CC45" i="16"/>
  <c r="CC46" i="16"/>
  <c r="CC47" i="16"/>
  <c r="CC48" i="16"/>
  <c r="CC49" i="16"/>
  <c r="CC50" i="16"/>
  <c r="CC51" i="16"/>
  <c r="CC52" i="16"/>
  <c r="CC53" i="16"/>
  <c r="CC54" i="16"/>
  <c r="CC55" i="16"/>
  <c r="CC56" i="16"/>
  <c r="CC57" i="16"/>
  <c r="CC58" i="16"/>
  <c r="CC59" i="16"/>
  <c r="CC60" i="16"/>
  <c r="CC61" i="16"/>
  <c r="CC62" i="16"/>
  <c r="CC63" i="16"/>
  <c r="CC64" i="16"/>
  <c r="CC65" i="16"/>
  <c r="CC66" i="16"/>
  <c r="CC67" i="16"/>
  <c r="CC68" i="16"/>
  <c r="CC69" i="16"/>
  <c r="CC70" i="16"/>
  <c r="CC71" i="16"/>
  <c r="CC72" i="16"/>
  <c r="CC73" i="16"/>
  <c r="CC74" i="16"/>
  <c r="CC75" i="16"/>
  <c r="CC76" i="16"/>
  <c r="CC77" i="16"/>
  <c r="CC78" i="16"/>
  <c r="CC79" i="16"/>
  <c r="CC80" i="16"/>
  <c r="CC81" i="16"/>
  <c r="CB4" i="16"/>
  <c r="CB5" i="16"/>
  <c r="CB6" i="16"/>
  <c r="CB7" i="16"/>
  <c r="CB8" i="16"/>
  <c r="CB9" i="16"/>
  <c r="CB10" i="16"/>
  <c r="CB11" i="16"/>
  <c r="CB12" i="16"/>
  <c r="CB13" i="16"/>
  <c r="CB14" i="16"/>
  <c r="CB15" i="16"/>
  <c r="CB16" i="16"/>
  <c r="CB17" i="16"/>
  <c r="CB18" i="16"/>
  <c r="CB19" i="16"/>
  <c r="CB20" i="16"/>
  <c r="CB21" i="16"/>
  <c r="CB22" i="16"/>
  <c r="CB23" i="16"/>
  <c r="CB24" i="16"/>
  <c r="CB25" i="16"/>
  <c r="CB26" i="16"/>
  <c r="CB27" i="16"/>
  <c r="CB28" i="16"/>
  <c r="CB29" i="16"/>
  <c r="CB30" i="16"/>
  <c r="CB31" i="16"/>
  <c r="CB32" i="16"/>
  <c r="CB33" i="16"/>
  <c r="CB34" i="16"/>
  <c r="CB35" i="16"/>
  <c r="CB36" i="16"/>
  <c r="CB37" i="16"/>
  <c r="CB38" i="16"/>
  <c r="CB39" i="16"/>
  <c r="CB40" i="16"/>
  <c r="CB41" i="16"/>
  <c r="CB42" i="16"/>
  <c r="CB43" i="16"/>
  <c r="CB44" i="16"/>
  <c r="CB45" i="16"/>
  <c r="CB46" i="16"/>
  <c r="CB47" i="16"/>
  <c r="CB48" i="16"/>
  <c r="CB49" i="16"/>
  <c r="CB50" i="16"/>
  <c r="CB51" i="16"/>
  <c r="CB52" i="16"/>
  <c r="CB53" i="16"/>
  <c r="CB54" i="16"/>
  <c r="CB55" i="16"/>
  <c r="CB56" i="16"/>
  <c r="CB57" i="16"/>
  <c r="CB58" i="16"/>
  <c r="CB59" i="16"/>
  <c r="CB60" i="16"/>
  <c r="CB61" i="16"/>
  <c r="CB62" i="16"/>
  <c r="CB63" i="16"/>
  <c r="CB64" i="16"/>
  <c r="CB65" i="16"/>
  <c r="CB66" i="16"/>
  <c r="CB67" i="16"/>
  <c r="CB68" i="16"/>
  <c r="CB69" i="16"/>
  <c r="CB70" i="16"/>
  <c r="CB71" i="16"/>
  <c r="CB72" i="16"/>
  <c r="CB73" i="16"/>
  <c r="CB74" i="16"/>
  <c r="CB75" i="16"/>
  <c r="CB76" i="16"/>
  <c r="CB77" i="16"/>
  <c r="CB78" i="16"/>
  <c r="CB79" i="16"/>
  <c r="CB80" i="16"/>
  <c r="CB81" i="16"/>
  <c r="CA4" i="16"/>
  <c r="CA5" i="16"/>
  <c r="CA6" i="16"/>
  <c r="CA7" i="16"/>
  <c r="CA8" i="16"/>
  <c r="CA9" i="16"/>
  <c r="CA10" i="16"/>
  <c r="CA11" i="16"/>
  <c r="CA12" i="16"/>
  <c r="CA13" i="16"/>
  <c r="CA14" i="16"/>
  <c r="CA15" i="16"/>
  <c r="CA16" i="16"/>
  <c r="CA17" i="16"/>
  <c r="CA18" i="16"/>
  <c r="CA19" i="16"/>
  <c r="CA20" i="16"/>
  <c r="CA21" i="16"/>
  <c r="CA22" i="16"/>
  <c r="CA23" i="16"/>
  <c r="CA24" i="16"/>
  <c r="CA25" i="16"/>
  <c r="CA26" i="16"/>
  <c r="CA27" i="16"/>
  <c r="CA28" i="16"/>
  <c r="CA29" i="16"/>
  <c r="CA30" i="16"/>
  <c r="CA31" i="16"/>
  <c r="CA32" i="16"/>
  <c r="CA33" i="16"/>
  <c r="CA34" i="16"/>
  <c r="CA35" i="16"/>
  <c r="CA36" i="16"/>
  <c r="CA37" i="16"/>
  <c r="CA38" i="16"/>
  <c r="CA39" i="16"/>
  <c r="CA40" i="16"/>
  <c r="CA41" i="16"/>
  <c r="CA42" i="16"/>
  <c r="CA43" i="16"/>
  <c r="CA44" i="16"/>
  <c r="CA45" i="16"/>
  <c r="CA46" i="16"/>
  <c r="CA47" i="16"/>
  <c r="CA48" i="16"/>
  <c r="CA49" i="16"/>
  <c r="CA50" i="16"/>
  <c r="CA51" i="16"/>
  <c r="CA52" i="16"/>
  <c r="CA53" i="16"/>
  <c r="CA54" i="16"/>
  <c r="CA55" i="16"/>
  <c r="CA56" i="16"/>
  <c r="CA57" i="16"/>
  <c r="CA58" i="16"/>
  <c r="CA59" i="16"/>
  <c r="CA60" i="16"/>
  <c r="CA61" i="16"/>
  <c r="CA62" i="16"/>
  <c r="CA63" i="16"/>
  <c r="CA64" i="16"/>
  <c r="CA65" i="16"/>
  <c r="CA66" i="16"/>
  <c r="CA67" i="16"/>
  <c r="CA68" i="16"/>
  <c r="CA69" i="16"/>
  <c r="CA70" i="16"/>
  <c r="CA71" i="16"/>
  <c r="CA72" i="16"/>
  <c r="CA73" i="16"/>
  <c r="CA74" i="16"/>
  <c r="CA75" i="16"/>
  <c r="CA76" i="16"/>
  <c r="CA77" i="16"/>
  <c r="CA78" i="16"/>
  <c r="CA79" i="16"/>
  <c r="CA80" i="16"/>
  <c r="CA81" i="16"/>
  <c r="BZ4" i="16"/>
  <c r="BZ5" i="16"/>
  <c r="BZ6" i="16"/>
  <c r="BZ7" i="16"/>
  <c r="BZ8" i="16"/>
  <c r="BZ9" i="16"/>
  <c r="BZ10" i="16"/>
  <c r="BZ11" i="16"/>
  <c r="BZ12" i="16"/>
  <c r="BZ13" i="16"/>
  <c r="BZ14" i="16"/>
  <c r="BZ15" i="16"/>
  <c r="BZ16" i="16"/>
  <c r="BZ17" i="16"/>
  <c r="BZ18" i="16"/>
  <c r="BZ19" i="16"/>
  <c r="BZ20" i="16"/>
  <c r="BZ21" i="16"/>
  <c r="BZ22" i="16"/>
  <c r="BZ23" i="16"/>
  <c r="BZ24" i="16"/>
  <c r="BZ25" i="16"/>
  <c r="BZ26" i="16"/>
  <c r="BZ27" i="16"/>
  <c r="BZ28" i="16"/>
  <c r="BZ29" i="16"/>
  <c r="BZ30" i="16"/>
  <c r="BZ31" i="16"/>
  <c r="BZ32" i="16"/>
  <c r="BZ33" i="16"/>
  <c r="BZ34" i="16"/>
  <c r="BZ35" i="16"/>
  <c r="BZ36" i="16"/>
  <c r="BZ37" i="16"/>
  <c r="BZ38" i="16"/>
  <c r="BZ39" i="16"/>
  <c r="BZ40" i="16"/>
  <c r="BZ41" i="16"/>
  <c r="BZ42" i="16"/>
  <c r="BZ43" i="16"/>
  <c r="BZ44" i="16"/>
  <c r="BZ45" i="16"/>
  <c r="BZ46" i="16"/>
  <c r="BZ47" i="16"/>
  <c r="BZ48" i="16"/>
  <c r="BZ49" i="16"/>
  <c r="BZ50" i="16"/>
  <c r="BZ51" i="16"/>
  <c r="BZ52" i="16"/>
  <c r="BZ53" i="16"/>
  <c r="BZ54" i="16"/>
  <c r="BZ55" i="16"/>
  <c r="BZ56" i="16"/>
  <c r="BZ57" i="16"/>
  <c r="BZ58" i="16"/>
  <c r="BZ59" i="16"/>
  <c r="BZ60" i="16"/>
  <c r="BZ61" i="16"/>
  <c r="BZ62" i="16"/>
  <c r="BZ63" i="16"/>
  <c r="BZ64" i="16"/>
  <c r="BZ65" i="16"/>
  <c r="BZ66" i="16"/>
  <c r="BZ67" i="16"/>
  <c r="BZ68" i="16"/>
  <c r="BZ69" i="16"/>
  <c r="BZ70" i="16"/>
  <c r="BZ71" i="16"/>
  <c r="BZ72" i="16"/>
  <c r="BZ73" i="16"/>
  <c r="BZ74" i="16"/>
  <c r="BZ75" i="16"/>
  <c r="BZ76" i="16"/>
  <c r="BZ77" i="16"/>
  <c r="BZ78" i="16"/>
  <c r="BZ79" i="16"/>
  <c r="BZ80" i="16"/>
  <c r="BZ81" i="16"/>
  <c r="BY4" i="16"/>
  <c r="BY5" i="16"/>
  <c r="BY6" i="16"/>
  <c r="BY7" i="16"/>
  <c r="BY8" i="16"/>
  <c r="BY9" i="16"/>
  <c r="BY10" i="16"/>
  <c r="BY11" i="16"/>
  <c r="BY12" i="16"/>
  <c r="BY13" i="16"/>
  <c r="BY14" i="16"/>
  <c r="BY15" i="16"/>
  <c r="BY16" i="16"/>
  <c r="BY17" i="16"/>
  <c r="BY18" i="16"/>
  <c r="BY19" i="16"/>
  <c r="BY20" i="16"/>
  <c r="BY21" i="16"/>
  <c r="BY22" i="16"/>
  <c r="BY23" i="16"/>
  <c r="BY24" i="16"/>
  <c r="BY25" i="16"/>
  <c r="BY26" i="16"/>
  <c r="BY27" i="16"/>
  <c r="BY28" i="16"/>
  <c r="BY29" i="16"/>
  <c r="BY30" i="16"/>
  <c r="BY31" i="16"/>
  <c r="BY32" i="16"/>
  <c r="BY33" i="16"/>
  <c r="BY34" i="16"/>
  <c r="BY35" i="16"/>
  <c r="BY36" i="16"/>
  <c r="BY37" i="16"/>
  <c r="BY38" i="16"/>
  <c r="BY39" i="16"/>
  <c r="BY40" i="16"/>
  <c r="BY41" i="16"/>
  <c r="BY42" i="16"/>
  <c r="BY43" i="16"/>
  <c r="BY44" i="16"/>
  <c r="BY45" i="16"/>
  <c r="BY46" i="16"/>
  <c r="BY47" i="16"/>
  <c r="BY48" i="16"/>
  <c r="BY49" i="16"/>
  <c r="BY50" i="16"/>
  <c r="BY51" i="16"/>
  <c r="BY52" i="16"/>
  <c r="BY53" i="16"/>
  <c r="BY54" i="16"/>
  <c r="BY55" i="16"/>
  <c r="BY56" i="16"/>
  <c r="BY57" i="16"/>
  <c r="BY58" i="16"/>
  <c r="BY59" i="16"/>
  <c r="BY60" i="16"/>
  <c r="BY61" i="16"/>
  <c r="BY62" i="16"/>
  <c r="BY63" i="16"/>
  <c r="BY64" i="16"/>
  <c r="BY65" i="16"/>
  <c r="BY66" i="16"/>
  <c r="BY67" i="16"/>
  <c r="BY68" i="16"/>
  <c r="BY69" i="16"/>
  <c r="BY70" i="16"/>
  <c r="BY71" i="16"/>
  <c r="BY72" i="16"/>
  <c r="BY73" i="16"/>
  <c r="BY74" i="16"/>
  <c r="BY75" i="16"/>
  <c r="BY76" i="16"/>
  <c r="BY77" i="16"/>
  <c r="BY78" i="16"/>
  <c r="BY79" i="16"/>
  <c r="BY80" i="16"/>
  <c r="BY81" i="16"/>
  <c r="BX4" i="16"/>
  <c r="BX5" i="16"/>
  <c r="BX6" i="16"/>
  <c r="BX7" i="16"/>
  <c r="BX8" i="16"/>
  <c r="BX9" i="16"/>
  <c r="BX10" i="16"/>
  <c r="BX11" i="16"/>
  <c r="BX12" i="16"/>
  <c r="BX13" i="16"/>
  <c r="BX14" i="16"/>
  <c r="BX15" i="16"/>
  <c r="BX16" i="16"/>
  <c r="BX17" i="16"/>
  <c r="BX18" i="16"/>
  <c r="BX19" i="16"/>
  <c r="BX20" i="16"/>
  <c r="BX21" i="16"/>
  <c r="BX22" i="16"/>
  <c r="BX23" i="16"/>
  <c r="BX24" i="16"/>
  <c r="BX25" i="16"/>
  <c r="BX26" i="16"/>
  <c r="BX27" i="16"/>
  <c r="BX28" i="16"/>
  <c r="BX29" i="16"/>
  <c r="BX30" i="16"/>
  <c r="BX31" i="16"/>
  <c r="BX32" i="16"/>
  <c r="BX33" i="16"/>
  <c r="BX34" i="16"/>
  <c r="BX35" i="16"/>
  <c r="BX36" i="16"/>
  <c r="BX37" i="16"/>
  <c r="BX38" i="16"/>
  <c r="BX39" i="16"/>
  <c r="BX40" i="16"/>
  <c r="BX41" i="16"/>
  <c r="BX42" i="16"/>
  <c r="BX43" i="16"/>
  <c r="BX44" i="16"/>
  <c r="BX45" i="16"/>
  <c r="BX46" i="16"/>
  <c r="BX47" i="16"/>
  <c r="BX48" i="16"/>
  <c r="BX49" i="16"/>
  <c r="BX50" i="16"/>
  <c r="BX51" i="16"/>
  <c r="BX52" i="16"/>
  <c r="BX53" i="16"/>
  <c r="BX54" i="16"/>
  <c r="BX55" i="16"/>
  <c r="BX56" i="16"/>
  <c r="BX57" i="16"/>
  <c r="BX58" i="16"/>
  <c r="BX59" i="16"/>
  <c r="BX60" i="16"/>
  <c r="BX61" i="16"/>
  <c r="BX62" i="16"/>
  <c r="BX63" i="16"/>
  <c r="BX64" i="16"/>
  <c r="BX65" i="16"/>
  <c r="BX66" i="16"/>
  <c r="BX67" i="16"/>
  <c r="BX68" i="16"/>
  <c r="BX69" i="16"/>
  <c r="BX70" i="16"/>
  <c r="BX71" i="16"/>
  <c r="BX72" i="16"/>
  <c r="BX73" i="16"/>
  <c r="BX74" i="16"/>
  <c r="BX75" i="16"/>
  <c r="BX76" i="16"/>
  <c r="BX77" i="16"/>
  <c r="BX78" i="16"/>
  <c r="BX79" i="16"/>
  <c r="BX80" i="16"/>
  <c r="BX81" i="16"/>
  <c r="BW4" i="16"/>
  <c r="BW5" i="16"/>
  <c r="BW6" i="16"/>
  <c r="BW7" i="16"/>
  <c r="BW8" i="16"/>
  <c r="BW9" i="16"/>
  <c r="BW10" i="16"/>
  <c r="BW11" i="16"/>
  <c r="BW12" i="16"/>
  <c r="BW13" i="16"/>
  <c r="BW14" i="16"/>
  <c r="BW15" i="16"/>
  <c r="BW16" i="16"/>
  <c r="BW17" i="16"/>
  <c r="BW18" i="16"/>
  <c r="BW19" i="16"/>
  <c r="BW20" i="16"/>
  <c r="BW21" i="16"/>
  <c r="BW22" i="16"/>
  <c r="BW23" i="16"/>
  <c r="BW24" i="16"/>
  <c r="BW25" i="16"/>
  <c r="BW26" i="16"/>
  <c r="BW27" i="16"/>
  <c r="BW28" i="16"/>
  <c r="BW29" i="16"/>
  <c r="BW30" i="16"/>
  <c r="BW31" i="16"/>
  <c r="BW32" i="16"/>
  <c r="BW33" i="16"/>
  <c r="BW34" i="16"/>
  <c r="BW35" i="16"/>
  <c r="BW36" i="16"/>
  <c r="BW37" i="16"/>
  <c r="BW38" i="16"/>
  <c r="BW39" i="16"/>
  <c r="BW40" i="16"/>
  <c r="BW41" i="16"/>
  <c r="BW42" i="16"/>
  <c r="BW43" i="16"/>
  <c r="BW44" i="16"/>
  <c r="BW45" i="16"/>
  <c r="BW46" i="16"/>
  <c r="BW47" i="16"/>
  <c r="BW48" i="16"/>
  <c r="BW49" i="16"/>
  <c r="BW50" i="16"/>
  <c r="BW51" i="16"/>
  <c r="BW52" i="16"/>
  <c r="BW53" i="16"/>
  <c r="BW54" i="16"/>
  <c r="BW55" i="16"/>
  <c r="BW56" i="16"/>
  <c r="BW57" i="16"/>
  <c r="BW58" i="16"/>
  <c r="BW59" i="16"/>
  <c r="BW60" i="16"/>
  <c r="BW61" i="16"/>
  <c r="BW62" i="16"/>
  <c r="BW63" i="16"/>
  <c r="BW64" i="16"/>
  <c r="BW65" i="16"/>
  <c r="BW66" i="16"/>
  <c r="BW67" i="16"/>
  <c r="BW68" i="16"/>
  <c r="BW69" i="16"/>
  <c r="BW70" i="16"/>
  <c r="BW71" i="16"/>
  <c r="BW72" i="16"/>
  <c r="BW73" i="16"/>
  <c r="BW74" i="16"/>
  <c r="BW75" i="16"/>
  <c r="BW76" i="16"/>
  <c r="BW77" i="16"/>
  <c r="BW78" i="16"/>
  <c r="BW79" i="16"/>
  <c r="BW80" i="16"/>
  <c r="BW81" i="16"/>
  <c r="BV4" i="16"/>
  <c r="BV5" i="16"/>
  <c r="BV6" i="16"/>
  <c r="BV7" i="16"/>
  <c r="BV8" i="16"/>
  <c r="BV9" i="16"/>
  <c r="BV10" i="16"/>
  <c r="BV11" i="16"/>
  <c r="BV12" i="16"/>
  <c r="BV13" i="16"/>
  <c r="BV14" i="16"/>
  <c r="BV15" i="16"/>
  <c r="BV16" i="16"/>
  <c r="BV17" i="16"/>
  <c r="BV18" i="16"/>
  <c r="BV19" i="16"/>
  <c r="BV20" i="16"/>
  <c r="BV21" i="16"/>
  <c r="BV22" i="16"/>
  <c r="BV23" i="16"/>
  <c r="BV24" i="16"/>
  <c r="BV25" i="16"/>
  <c r="BV26" i="16"/>
  <c r="BV27" i="16"/>
  <c r="BV28" i="16"/>
  <c r="BV29" i="16"/>
  <c r="BV30" i="16"/>
  <c r="BV31" i="16"/>
  <c r="BV32" i="16"/>
  <c r="BV33" i="16"/>
  <c r="BV34" i="16"/>
  <c r="BV35" i="16"/>
  <c r="BV36" i="16"/>
  <c r="BV37" i="16"/>
  <c r="BV38" i="16"/>
  <c r="BV39" i="16"/>
  <c r="BV40" i="16"/>
  <c r="BV41" i="16"/>
  <c r="BV42" i="16"/>
  <c r="BV43" i="16"/>
  <c r="BV44" i="16"/>
  <c r="BV45" i="16"/>
  <c r="BV46" i="16"/>
  <c r="BV47" i="16"/>
  <c r="BV48" i="16"/>
  <c r="BV49" i="16"/>
  <c r="BV50" i="16"/>
  <c r="BV51" i="16"/>
  <c r="BV52" i="16"/>
  <c r="BV53" i="16"/>
  <c r="BV54" i="16"/>
  <c r="BV55" i="16"/>
  <c r="BV56" i="16"/>
  <c r="BV57" i="16"/>
  <c r="BV58" i="16"/>
  <c r="BV59" i="16"/>
  <c r="BV60" i="16"/>
  <c r="BV61" i="16"/>
  <c r="BV62" i="16"/>
  <c r="BV63" i="16"/>
  <c r="BV64" i="16"/>
  <c r="BV65" i="16"/>
  <c r="BV66" i="16"/>
  <c r="BV67" i="16"/>
  <c r="BV68" i="16"/>
  <c r="BV69" i="16"/>
  <c r="BV70" i="16"/>
  <c r="BV71" i="16"/>
  <c r="BV72" i="16"/>
  <c r="BV73" i="16"/>
  <c r="BV74" i="16"/>
  <c r="BV75" i="16"/>
  <c r="BV76" i="16"/>
  <c r="BV77" i="16"/>
  <c r="BV78" i="16"/>
  <c r="BV79" i="16"/>
  <c r="BV80" i="16"/>
  <c r="BV81" i="16"/>
  <c r="BU4" i="16"/>
  <c r="BU5" i="16"/>
  <c r="BU6" i="16"/>
  <c r="BU7" i="16"/>
  <c r="BU8" i="16"/>
  <c r="BU9" i="16"/>
  <c r="BU10" i="16"/>
  <c r="BU11" i="16"/>
  <c r="BU12" i="16"/>
  <c r="BU13" i="16"/>
  <c r="BU14" i="16"/>
  <c r="BU15" i="16"/>
  <c r="BU16" i="16"/>
  <c r="BU17" i="16"/>
  <c r="BU18" i="16"/>
  <c r="BU19" i="16"/>
  <c r="BU20" i="16"/>
  <c r="BU21" i="16"/>
  <c r="BU22" i="16"/>
  <c r="BU23" i="16"/>
  <c r="BU24" i="16"/>
  <c r="BU25" i="16"/>
  <c r="BU26" i="16"/>
  <c r="BU27" i="16"/>
  <c r="BU28" i="16"/>
  <c r="BU29" i="16"/>
  <c r="BU30" i="16"/>
  <c r="BU31" i="16"/>
  <c r="BU32" i="16"/>
  <c r="BU33" i="16"/>
  <c r="BU34" i="16"/>
  <c r="BU35" i="16"/>
  <c r="BU36" i="16"/>
  <c r="BU37" i="16"/>
  <c r="BU38" i="16"/>
  <c r="BU39" i="16"/>
  <c r="BU40" i="16"/>
  <c r="BU41" i="16"/>
  <c r="BU42" i="16"/>
  <c r="BU43" i="16"/>
  <c r="BU44" i="16"/>
  <c r="BU45" i="16"/>
  <c r="BU46" i="16"/>
  <c r="BU47" i="16"/>
  <c r="BU48" i="16"/>
  <c r="BU49" i="16"/>
  <c r="BU50" i="16"/>
  <c r="BU51" i="16"/>
  <c r="BU52" i="16"/>
  <c r="BU53" i="16"/>
  <c r="BU54" i="16"/>
  <c r="BU55" i="16"/>
  <c r="BU56" i="16"/>
  <c r="BU57" i="16"/>
  <c r="BU58" i="16"/>
  <c r="BU59" i="16"/>
  <c r="BU60" i="16"/>
  <c r="BU61" i="16"/>
  <c r="BU62" i="16"/>
  <c r="BU63" i="16"/>
  <c r="BU64" i="16"/>
  <c r="BU65" i="16"/>
  <c r="BU66" i="16"/>
  <c r="BU67" i="16"/>
  <c r="BU68" i="16"/>
  <c r="BU69" i="16"/>
  <c r="BU70" i="16"/>
  <c r="BU71" i="16"/>
  <c r="BU72" i="16"/>
  <c r="BU73" i="16"/>
  <c r="BU74" i="16"/>
  <c r="BU75" i="16"/>
  <c r="BU76" i="16"/>
  <c r="BU77" i="16"/>
  <c r="BU78" i="16"/>
  <c r="BU79" i="16"/>
  <c r="BU80" i="16"/>
  <c r="BU81" i="16"/>
  <c r="BT4" i="16"/>
  <c r="BT5" i="16"/>
  <c r="BT6" i="16"/>
  <c r="BT7" i="16"/>
  <c r="BT8" i="16"/>
  <c r="BT9" i="16"/>
  <c r="BT10" i="16"/>
  <c r="BT11" i="16"/>
  <c r="BT12" i="16"/>
  <c r="BT13" i="16"/>
  <c r="BT14" i="16"/>
  <c r="BT15" i="16"/>
  <c r="BT16" i="16"/>
  <c r="BT17" i="16"/>
  <c r="BT18" i="16"/>
  <c r="BT19" i="16"/>
  <c r="BT20" i="16"/>
  <c r="BT21" i="16"/>
  <c r="BT22" i="16"/>
  <c r="BT23" i="16"/>
  <c r="BT24" i="16"/>
  <c r="BT25" i="16"/>
  <c r="BT26" i="16"/>
  <c r="BT27" i="16"/>
  <c r="BT28" i="16"/>
  <c r="BT29" i="16"/>
  <c r="BT30" i="16"/>
  <c r="BT31" i="16"/>
  <c r="BT32" i="16"/>
  <c r="BT33" i="16"/>
  <c r="BT34" i="16"/>
  <c r="BT35" i="16"/>
  <c r="BT36" i="16"/>
  <c r="BT37" i="16"/>
  <c r="BT38" i="16"/>
  <c r="BT39" i="16"/>
  <c r="BT40" i="16"/>
  <c r="BT41" i="16"/>
  <c r="BT42" i="16"/>
  <c r="BT43" i="16"/>
  <c r="BT44" i="16"/>
  <c r="BT45" i="16"/>
  <c r="BT46" i="16"/>
  <c r="BT47" i="16"/>
  <c r="BT48" i="16"/>
  <c r="BT49" i="16"/>
  <c r="BT50" i="16"/>
  <c r="BT51" i="16"/>
  <c r="BT52" i="16"/>
  <c r="BT53" i="16"/>
  <c r="BT54" i="16"/>
  <c r="BT55" i="16"/>
  <c r="BT56" i="16"/>
  <c r="BT57" i="16"/>
  <c r="BT58" i="16"/>
  <c r="BT59" i="16"/>
  <c r="BT60" i="16"/>
  <c r="BT61" i="16"/>
  <c r="BT62" i="16"/>
  <c r="BT63" i="16"/>
  <c r="BT64" i="16"/>
  <c r="BT65" i="16"/>
  <c r="BT66" i="16"/>
  <c r="BT67" i="16"/>
  <c r="BT68" i="16"/>
  <c r="BT69" i="16"/>
  <c r="BT70" i="16"/>
  <c r="BT71" i="16"/>
  <c r="BT72" i="16"/>
  <c r="BT73" i="16"/>
  <c r="BT74" i="16"/>
  <c r="BT75" i="16"/>
  <c r="BT76" i="16"/>
  <c r="BT77" i="16"/>
  <c r="BT78" i="16"/>
  <c r="BT79" i="16"/>
  <c r="BT80" i="16"/>
  <c r="BT81" i="16"/>
  <c r="BS4" i="16"/>
  <c r="BS5" i="16"/>
  <c r="BS6" i="16"/>
  <c r="BS7" i="16"/>
  <c r="BS8" i="16"/>
  <c r="BS9" i="16"/>
  <c r="BS10" i="16"/>
  <c r="BS11" i="16"/>
  <c r="BS12" i="16"/>
  <c r="BS13" i="16"/>
  <c r="BS14" i="16"/>
  <c r="BS15" i="16"/>
  <c r="BS16" i="16"/>
  <c r="BS17" i="16"/>
  <c r="BS18" i="16"/>
  <c r="BS19" i="16"/>
  <c r="BS20" i="16"/>
  <c r="BS21" i="16"/>
  <c r="BS22" i="16"/>
  <c r="BS23" i="16"/>
  <c r="BS24" i="16"/>
  <c r="BS25" i="16"/>
  <c r="BS26" i="16"/>
  <c r="BS27" i="16"/>
  <c r="BS28" i="16"/>
  <c r="BS29" i="16"/>
  <c r="BS30" i="16"/>
  <c r="BS31" i="16"/>
  <c r="BS32" i="16"/>
  <c r="BS33" i="16"/>
  <c r="BS34" i="16"/>
  <c r="BS35" i="16"/>
  <c r="BS36" i="16"/>
  <c r="BS37" i="16"/>
  <c r="BS38" i="16"/>
  <c r="BS39" i="16"/>
  <c r="BS40" i="16"/>
  <c r="BS41" i="16"/>
  <c r="BS42" i="16"/>
  <c r="BS43" i="16"/>
  <c r="BS44" i="16"/>
  <c r="BS45" i="16"/>
  <c r="BS46" i="16"/>
  <c r="BS47" i="16"/>
  <c r="BS48" i="16"/>
  <c r="BS49" i="16"/>
  <c r="BS50" i="16"/>
  <c r="BS51" i="16"/>
  <c r="BS52" i="16"/>
  <c r="BS53" i="16"/>
  <c r="BS54" i="16"/>
  <c r="BS55" i="16"/>
  <c r="BS56" i="16"/>
  <c r="BS57" i="16"/>
  <c r="BS58" i="16"/>
  <c r="BS59" i="16"/>
  <c r="BS60" i="16"/>
  <c r="BS61" i="16"/>
  <c r="BS62" i="16"/>
  <c r="BS63" i="16"/>
  <c r="BS64" i="16"/>
  <c r="BS65" i="16"/>
  <c r="BS66" i="16"/>
  <c r="BS67" i="16"/>
  <c r="BS68" i="16"/>
  <c r="BS69" i="16"/>
  <c r="BS70" i="16"/>
  <c r="BS71" i="16"/>
  <c r="BS72" i="16"/>
  <c r="BS73" i="16"/>
  <c r="BS74" i="16"/>
  <c r="BS75" i="16"/>
  <c r="BS76" i="16"/>
  <c r="BS77" i="16"/>
  <c r="BS78" i="16"/>
  <c r="BS79" i="16"/>
  <c r="BS80" i="16"/>
  <c r="BS81" i="16"/>
  <c r="BR4" i="16"/>
  <c r="BR5" i="16"/>
  <c r="BR6" i="16"/>
  <c r="BR7" i="16"/>
  <c r="BR8" i="16"/>
  <c r="BR9" i="16"/>
  <c r="BR10" i="16"/>
  <c r="BR11" i="16"/>
  <c r="BR12" i="16"/>
  <c r="BR13" i="16"/>
  <c r="BR14" i="16"/>
  <c r="BR15" i="16"/>
  <c r="BR16" i="16"/>
  <c r="BR17" i="16"/>
  <c r="BR18" i="16"/>
  <c r="BR19" i="16"/>
  <c r="BR20" i="16"/>
  <c r="BR21" i="16"/>
  <c r="BR22" i="16"/>
  <c r="BR23" i="16"/>
  <c r="BR24" i="16"/>
  <c r="BR25" i="16"/>
  <c r="BR26" i="16"/>
  <c r="BR27" i="16"/>
  <c r="BR28" i="16"/>
  <c r="BR29" i="16"/>
  <c r="BR30" i="16"/>
  <c r="BR31" i="16"/>
  <c r="BR32" i="16"/>
  <c r="BR33" i="16"/>
  <c r="BR34" i="16"/>
  <c r="BR35" i="16"/>
  <c r="BR36" i="16"/>
  <c r="BR37" i="16"/>
  <c r="BR38" i="16"/>
  <c r="BR39" i="16"/>
  <c r="BR40" i="16"/>
  <c r="BR41" i="16"/>
  <c r="BR42" i="16"/>
  <c r="BR43" i="16"/>
  <c r="BR44" i="16"/>
  <c r="BR45" i="16"/>
  <c r="BR46" i="16"/>
  <c r="BR47" i="16"/>
  <c r="BR48" i="16"/>
  <c r="BR49" i="16"/>
  <c r="BR50" i="16"/>
  <c r="BR51" i="16"/>
  <c r="BR52" i="16"/>
  <c r="BR53" i="16"/>
  <c r="BR54" i="16"/>
  <c r="BR55" i="16"/>
  <c r="BR56" i="16"/>
  <c r="BR57" i="16"/>
  <c r="BR58" i="16"/>
  <c r="BR59" i="16"/>
  <c r="BR60" i="16"/>
  <c r="BR61" i="16"/>
  <c r="BR62" i="16"/>
  <c r="BR63" i="16"/>
  <c r="BR64" i="16"/>
  <c r="BR65" i="16"/>
  <c r="BR66" i="16"/>
  <c r="BR67" i="16"/>
  <c r="BR68" i="16"/>
  <c r="BR69" i="16"/>
  <c r="BR70" i="16"/>
  <c r="BR71" i="16"/>
  <c r="BR72" i="16"/>
  <c r="BR73" i="16"/>
  <c r="BR74" i="16"/>
  <c r="BR75" i="16"/>
  <c r="BR76" i="16"/>
  <c r="BR77" i="16"/>
  <c r="BR78" i="16"/>
  <c r="BR79" i="16"/>
  <c r="BR80" i="16"/>
  <c r="BR81" i="16"/>
  <c r="BQ4" i="16"/>
  <c r="BQ5" i="16"/>
  <c r="BQ6" i="16"/>
  <c r="BQ7" i="16"/>
  <c r="BQ8" i="16"/>
  <c r="BQ9" i="16"/>
  <c r="BQ10" i="16"/>
  <c r="BQ11" i="16"/>
  <c r="BQ12" i="16"/>
  <c r="BQ13" i="16"/>
  <c r="BQ14" i="16"/>
  <c r="BQ15" i="16"/>
  <c r="BQ16" i="16"/>
  <c r="BQ17" i="16"/>
  <c r="BQ18" i="16"/>
  <c r="BQ19" i="16"/>
  <c r="BQ20" i="16"/>
  <c r="BQ21" i="16"/>
  <c r="BQ22" i="16"/>
  <c r="BQ23" i="16"/>
  <c r="BQ24" i="16"/>
  <c r="BQ25" i="16"/>
  <c r="BQ26" i="16"/>
  <c r="BQ27" i="16"/>
  <c r="BQ28" i="16"/>
  <c r="BQ29" i="16"/>
  <c r="BQ30" i="16"/>
  <c r="BQ31" i="16"/>
  <c r="BQ32" i="16"/>
  <c r="BQ33" i="16"/>
  <c r="BQ34" i="16"/>
  <c r="BQ35" i="16"/>
  <c r="BQ36" i="16"/>
  <c r="BQ37" i="16"/>
  <c r="BQ38" i="16"/>
  <c r="BQ39" i="16"/>
  <c r="BQ40" i="16"/>
  <c r="BQ41" i="16"/>
  <c r="BQ42" i="16"/>
  <c r="BQ43" i="16"/>
  <c r="BQ44" i="16"/>
  <c r="BQ45" i="16"/>
  <c r="BQ46" i="16"/>
  <c r="BQ47" i="16"/>
  <c r="BQ48" i="16"/>
  <c r="BQ49" i="16"/>
  <c r="BQ50" i="16"/>
  <c r="BQ51" i="16"/>
  <c r="BQ52" i="16"/>
  <c r="BQ53" i="16"/>
  <c r="BQ54" i="16"/>
  <c r="BQ55" i="16"/>
  <c r="BQ56" i="16"/>
  <c r="BQ57" i="16"/>
  <c r="BQ58" i="16"/>
  <c r="BQ59" i="16"/>
  <c r="BQ60" i="16"/>
  <c r="BQ61" i="16"/>
  <c r="BQ62" i="16"/>
  <c r="BQ63" i="16"/>
  <c r="BQ64" i="16"/>
  <c r="BQ65" i="16"/>
  <c r="BQ66" i="16"/>
  <c r="BQ67" i="16"/>
  <c r="BQ68" i="16"/>
  <c r="BQ69" i="16"/>
  <c r="BQ70" i="16"/>
  <c r="BQ71" i="16"/>
  <c r="BQ72" i="16"/>
  <c r="BQ73" i="16"/>
  <c r="BQ74" i="16"/>
  <c r="BQ75" i="16"/>
  <c r="BQ76" i="16"/>
  <c r="BQ77" i="16"/>
  <c r="BQ78" i="16"/>
  <c r="BQ79" i="16"/>
  <c r="BQ80" i="16"/>
  <c r="BQ81" i="16"/>
  <c r="BP4" i="16"/>
  <c r="BP5" i="16"/>
  <c r="BP6" i="16"/>
  <c r="BP7" i="16"/>
  <c r="BP8" i="16"/>
  <c r="BP9" i="16"/>
  <c r="BP10" i="16"/>
  <c r="BP11" i="16"/>
  <c r="BP12" i="16"/>
  <c r="BP13" i="16"/>
  <c r="BP14" i="16"/>
  <c r="BP15" i="16"/>
  <c r="BP16" i="16"/>
  <c r="BP17" i="16"/>
  <c r="BP18" i="16"/>
  <c r="BP19" i="16"/>
  <c r="BP20" i="16"/>
  <c r="BP21" i="16"/>
  <c r="BP22" i="16"/>
  <c r="BP23" i="16"/>
  <c r="BP24" i="16"/>
  <c r="BP25" i="16"/>
  <c r="BP26" i="16"/>
  <c r="BP27" i="16"/>
  <c r="BP28" i="16"/>
  <c r="BP29" i="16"/>
  <c r="BP30" i="16"/>
  <c r="BP31" i="16"/>
  <c r="BP32" i="16"/>
  <c r="BP33" i="16"/>
  <c r="BP34" i="16"/>
  <c r="BP35" i="16"/>
  <c r="BP36" i="16"/>
  <c r="BP37" i="16"/>
  <c r="BP38" i="16"/>
  <c r="BP39" i="16"/>
  <c r="BP40" i="16"/>
  <c r="BP41" i="16"/>
  <c r="BP42" i="16"/>
  <c r="BP43" i="16"/>
  <c r="BP44" i="16"/>
  <c r="BP45" i="16"/>
  <c r="BP46" i="16"/>
  <c r="BP47" i="16"/>
  <c r="BP48" i="16"/>
  <c r="BP49" i="16"/>
  <c r="BP50" i="16"/>
  <c r="BP51" i="16"/>
  <c r="BP52" i="16"/>
  <c r="BP53" i="16"/>
  <c r="BP54" i="16"/>
  <c r="BP55" i="16"/>
  <c r="BP56" i="16"/>
  <c r="BP57" i="16"/>
  <c r="BP58" i="16"/>
  <c r="BP59" i="16"/>
  <c r="BP60" i="16"/>
  <c r="BP61" i="16"/>
  <c r="BP62" i="16"/>
  <c r="BP63" i="16"/>
  <c r="BP64" i="16"/>
  <c r="BP65" i="16"/>
  <c r="BP66" i="16"/>
  <c r="BP67" i="16"/>
  <c r="BP68" i="16"/>
  <c r="BP69" i="16"/>
  <c r="BP70" i="16"/>
  <c r="BP71" i="16"/>
  <c r="BP72" i="16"/>
  <c r="BP73" i="16"/>
  <c r="BP74" i="16"/>
  <c r="BP75" i="16"/>
  <c r="BP76" i="16"/>
  <c r="BP77" i="16"/>
  <c r="BP78" i="16"/>
  <c r="BP79" i="16"/>
  <c r="BP80" i="16"/>
  <c r="BP81" i="16"/>
  <c r="BO4" i="16"/>
  <c r="BO5" i="16"/>
  <c r="BO6" i="16"/>
  <c r="BO7" i="16"/>
  <c r="BO8" i="16"/>
  <c r="BO9" i="16"/>
  <c r="BO10" i="16"/>
  <c r="BO11" i="16"/>
  <c r="BO12" i="16"/>
  <c r="BO13" i="16"/>
  <c r="BO14" i="16"/>
  <c r="BO15" i="16"/>
  <c r="BO16" i="16"/>
  <c r="BO17" i="16"/>
  <c r="BO18" i="16"/>
  <c r="BO19" i="16"/>
  <c r="BO20" i="16"/>
  <c r="BO21" i="16"/>
  <c r="BO22" i="16"/>
  <c r="BO23" i="16"/>
  <c r="BO24" i="16"/>
  <c r="BO25" i="16"/>
  <c r="BO26" i="16"/>
  <c r="BO27" i="16"/>
  <c r="BO28" i="16"/>
  <c r="BO29" i="16"/>
  <c r="BO30" i="16"/>
  <c r="BO31" i="16"/>
  <c r="BO32" i="16"/>
  <c r="BO33" i="16"/>
  <c r="BO34" i="16"/>
  <c r="BO35" i="16"/>
  <c r="BO36" i="16"/>
  <c r="BO37" i="16"/>
  <c r="BO38" i="16"/>
  <c r="BO39" i="16"/>
  <c r="BO40" i="16"/>
  <c r="BO41" i="16"/>
  <c r="BO42" i="16"/>
  <c r="BO43" i="16"/>
  <c r="BO44" i="16"/>
  <c r="BO45" i="16"/>
  <c r="BO46" i="16"/>
  <c r="BO47" i="16"/>
  <c r="BO48" i="16"/>
  <c r="BO49" i="16"/>
  <c r="BO50" i="16"/>
  <c r="BO51" i="16"/>
  <c r="BO52" i="16"/>
  <c r="BO53" i="16"/>
  <c r="BO54" i="16"/>
  <c r="BO55" i="16"/>
  <c r="BO56" i="16"/>
  <c r="BO57" i="16"/>
  <c r="BO58" i="16"/>
  <c r="BO59" i="16"/>
  <c r="BO60" i="16"/>
  <c r="BO61" i="16"/>
  <c r="BO62" i="16"/>
  <c r="BO63" i="16"/>
  <c r="BO64" i="16"/>
  <c r="BO65" i="16"/>
  <c r="BO66" i="16"/>
  <c r="BO67" i="16"/>
  <c r="BO68" i="16"/>
  <c r="BO69" i="16"/>
  <c r="BO70" i="16"/>
  <c r="BO71" i="16"/>
  <c r="BO72" i="16"/>
  <c r="BO73" i="16"/>
  <c r="BO74" i="16"/>
  <c r="BO75" i="16"/>
  <c r="BO76" i="16"/>
  <c r="BO77" i="16"/>
  <c r="BO78" i="16"/>
  <c r="BO79" i="16"/>
  <c r="BO80" i="16"/>
  <c r="BO81" i="16"/>
  <c r="BN4" i="16"/>
  <c r="BN5" i="16"/>
  <c r="BN6" i="16"/>
  <c r="BN7" i="16"/>
  <c r="BN8" i="16"/>
  <c r="BN9" i="16"/>
  <c r="BN10" i="16"/>
  <c r="BN11" i="16"/>
  <c r="BN12" i="16"/>
  <c r="BN13" i="16"/>
  <c r="BN14" i="16"/>
  <c r="BN15" i="16"/>
  <c r="BN16" i="16"/>
  <c r="BN17" i="16"/>
  <c r="BN18" i="16"/>
  <c r="BN19" i="16"/>
  <c r="BN20" i="16"/>
  <c r="BN21" i="16"/>
  <c r="BN22" i="16"/>
  <c r="BN23" i="16"/>
  <c r="BN24" i="16"/>
  <c r="BN25" i="16"/>
  <c r="BN26" i="16"/>
  <c r="BN27" i="16"/>
  <c r="BN28" i="16"/>
  <c r="BN29" i="16"/>
  <c r="BN30" i="16"/>
  <c r="BN31" i="16"/>
  <c r="BN32" i="16"/>
  <c r="BN33" i="16"/>
  <c r="BN34" i="16"/>
  <c r="BN35" i="16"/>
  <c r="BN36" i="16"/>
  <c r="BN37" i="16"/>
  <c r="BN38" i="16"/>
  <c r="BN39" i="16"/>
  <c r="BN40" i="16"/>
  <c r="BN41" i="16"/>
  <c r="BN42" i="16"/>
  <c r="BN43" i="16"/>
  <c r="BN44" i="16"/>
  <c r="BN45" i="16"/>
  <c r="BN46" i="16"/>
  <c r="BN47" i="16"/>
  <c r="BN48" i="16"/>
  <c r="BN49" i="16"/>
  <c r="BN50" i="16"/>
  <c r="BN51" i="16"/>
  <c r="BN52" i="16"/>
  <c r="BN53" i="16"/>
  <c r="BN54" i="16"/>
  <c r="BN55" i="16"/>
  <c r="BN56" i="16"/>
  <c r="BN57" i="16"/>
  <c r="BN58" i="16"/>
  <c r="BN59" i="16"/>
  <c r="BN60" i="16"/>
  <c r="BN61" i="16"/>
  <c r="BN62" i="16"/>
  <c r="BN63" i="16"/>
  <c r="BN64" i="16"/>
  <c r="BN65" i="16"/>
  <c r="BN66" i="16"/>
  <c r="BN67" i="16"/>
  <c r="BN68" i="16"/>
  <c r="BN69" i="16"/>
  <c r="BN70" i="16"/>
  <c r="BN71" i="16"/>
  <c r="BN72" i="16"/>
  <c r="BN73" i="16"/>
  <c r="BN74" i="16"/>
  <c r="BN75" i="16"/>
  <c r="BN76" i="16"/>
  <c r="BN77" i="16"/>
  <c r="BN78" i="16"/>
  <c r="BN79" i="16"/>
  <c r="BN80" i="16"/>
  <c r="BN81" i="16"/>
  <c r="BM4" i="16"/>
  <c r="BM5" i="16"/>
  <c r="BM6" i="16"/>
  <c r="BM7" i="16"/>
  <c r="BM8" i="16"/>
  <c r="BM9" i="16"/>
  <c r="BM10" i="16"/>
  <c r="BM11" i="16"/>
  <c r="BM12" i="16"/>
  <c r="BM13" i="16"/>
  <c r="BM14" i="16"/>
  <c r="BM15" i="16"/>
  <c r="BM16" i="16"/>
  <c r="BM17" i="16"/>
  <c r="BM18" i="16"/>
  <c r="BM19" i="16"/>
  <c r="BM20" i="16"/>
  <c r="BM21" i="16"/>
  <c r="BM22" i="16"/>
  <c r="BM23" i="16"/>
  <c r="BM24" i="16"/>
  <c r="BM25" i="16"/>
  <c r="BM26" i="16"/>
  <c r="BM27" i="16"/>
  <c r="BM28" i="16"/>
  <c r="BM29" i="16"/>
  <c r="BM30" i="16"/>
  <c r="BM31" i="16"/>
  <c r="BM32" i="16"/>
  <c r="BM33" i="16"/>
  <c r="BM34" i="16"/>
  <c r="BM35" i="16"/>
  <c r="BM36" i="16"/>
  <c r="BM37" i="16"/>
  <c r="BM38" i="16"/>
  <c r="BM39" i="16"/>
  <c r="BM40" i="16"/>
  <c r="BM41" i="16"/>
  <c r="BM42" i="16"/>
  <c r="BM43" i="16"/>
  <c r="BM44" i="16"/>
  <c r="BM45" i="16"/>
  <c r="BM46" i="16"/>
  <c r="BM47" i="16"/>
  <c r="BM48" i="16"/>
  <c r="BM49" i="16"/>
  <c r="BM50" i="16"/>
  <c r="BM51" i="16"/>
  <c r="BM52" i="16"/>
  <c r="BM53" i="16"/>
  <c r="BM54" i="16"/>
  <c r="BM55" i="16"/>
  <c r="BM56" i="16"/>
  <c r="BM57" i="16"/>
  <c r="BM58" i="16"/>
  <c r="BM59" i="16"/>
  <c r="BM60" i="16"/>
  <c r="BM61" i="16"/>
  <c r="BM62" i="16"/>
  <c r="BM63" i="16"/>
  <c r="BM64" i="16"/>
  <c r="BM65" i="16"/>
  <c r="BM66" i="16"/>
  <c r="BM67" i="16"/>
  <c r="BM68" i="16"/>
  <c r="BM69" i="16"/>
  <c r="BM70" i="16"/>
  <c r="BM71" i="16"/>
  <c r="BM72" i="16"/>
  <c r="BM73" i="16"/>
  <c r="BM74" i="16"/>
  <c r="BM75" i="16"/>
  <c r="BM76" i="16"/>
  <c r="BM77" i="16"/>
  <c r="BM78" i="16"/>
  <c r="BM79" i="16"/>
  <c r="BM80" i="16"/>
  <c r="BM81" i="16"/>
  <c r="BC4" i="16"/>
  <c r="BC5" i="16"/>
  <c r="BC6" i="16"/>
  <c r="BC7" i="16"/>
  <c r="BC8" i="16"/>
  <c r="BC9" i="16"/>
  <c r="BC10" i="16"/>
  <c r="BC11" i="16"/>
  <c r="BC12" i="16"/>
  <c r="BC13" i="16"/>
  <c r="BC14" i="16"/>
  <c r="BC15" i="16"/>
  <c r="BC16" i="16"/>
  <c r="BC17" i="16"/>
  <c r="BC18" i="16"/>
  <c r="BC19" i="16"/>
  <c r="BC20" i="16"/>
  <c r="BC21" i="16"/>
  <c r="BC22" i="16"/>
  <c r="BC23" i="16"/>
  <c r="BC24" i="16"/>
  <c r="BC25" i="16"/>
  <c r="BC26" i="16"/>
  <c r="BC27" i="16"/>
  <c r="BC28" i="16"/>
  <c r="BC29" i="16"/>
  <c r="BC30" i="16"/>
  <c r="BC31" i="16"/>
  <c r="BC32" i="16"/>
  <c r="BC33" i="16"/>
  <c r="BC34" i="16"/>
  <c r="BC35" i="16"/>
  <c r="BC36" i="16"/>
  <c r="BC37" i="16"/>
  <c r="BC38" i="16"/>
  <c r="BC39" i="16"/>
  <c r="BC40" i="16"/>
  <c r="BC41" i="16"/>
  <c r="BC42" i="16"/>
  <c r="BC43" i="16"/>
  <c r="BC44" i="16"/>
  <c r="BC45" i="16"/>
  <c r="BC46" i="16"/>
  <c r="BC47" i="16"/>
  <c r="BC48" i="16"/>
  <c r="BC49" i="16"/>
  <c r="BC50" i="16"/>
  <c r="BC51" i="16"/>
  <c r="BC52" i="16"/>
  <c r="BC53" i="16"/>
  <c r="BC54" i="16"/>
  <c r="BC55" i="16"/>
  <c r="BC56" i="16"/>
  <c r="BC57" i="16"/>
  <c r="BC58" i="16"/>
  <c r="BC59" i="16"/>
  <c r="BC60" i="16"/>
  <c r="BC61" i="16"/>
  <c r="BC62" i="16"/>
  <c r="BC63" i="16"/>
  <c r="BC64" i="16"/>
  <c r="BC65" i="16"/>
  <c r="BC66" i="16"/>
  <c r="BC67" i="16"/>
  <c r="BC68" i="16"/>
  <c r="BC69" i="16"/>
  <c r="BC70" i="16"/>
  <c r="BC71" i="16"/>
  <c r="BC72" i="16"/>
  <c r="BC73" i="16"/>
  <c r="BC74" i="16"/>
  <c r="BC75" i="16"/>
  <c r="BC76" i="16"/>
  <c r="BC77" i="16"/>
  <c r="BC78" i="16"/>
  <c r="BC79" i="16"/>
  <c r="BC80" i="16"/>
  <c r="BC81" i="16"/>
  <c r="BB4" i="16"/>
  <c r="BB5" i="16"/>
  <c r="BB6" i="16"/>
  <c r="BB7" i="16"/>
  <c r="BB8" i="16"/>
  <c r="BB9" i="16"/>
  <c r="BB10" i="16"/>
  <c r="BB11" i="16"/>
  <c r="BB12" i="16"/>
  <c r="BB13" i="16"/>
  <c r="BB14" i="16"/>
  <c r="BB15" i="16"/>
  <c r="BB16" i="16"/>
  <c r="BB17" i="16"/>
  <c r="BB18" i="16"/>
  <c r="BB19" i="16"/>
  <c r="BB20" i="16"/>
  <c r="BB21" i="16"/>
  <c r="BB22" i="16"/>
  <c r="BB23" i="16"/>
  <c r="BB24" i="16"/>
  <c r="BB25" i="16"/>
  <c r="BB26" i="16"/>
  <c r="BB27" i="16"/>
  <c r="BB28" i="16"/>
  <c r="BB29" i="16"/>
  <c r="BB30" i="16"/>
  <c r="BB31" i="16"/>
  <c r="BB32" i="16"/>
  <c r="BB33" i="16"/>
  <c r="BB34" i="16"/>
  <c r="BB35" i="16"/>
  <c r="BB36" i="16"/>
  <c r="BB37" i="16"/>
  <c r="BB38" i="16"/>
  <c r="BB39" i="16"/>
  <c r="BB40" i="16"/>
  <c r="BB41" i="16"/>
  <c r="BB42" i="16"/>
  <c r="BB43" i="16"/>
  <c r="BB44" i="16"/>
  <c r="BB45" i="16"/>
  <c r="BB46" i="16"/>
  <c r="BB47" i="16"/>
  <c r="BB48" i="16"/>
  <c r="BB49" i="16"/>
  <c r="BB50" i="16"/>
  <c r="BB51" i="16"/>
  <c r="BB52" i="16"/>
  <c r="BB53" i="16"/>
  <c r="BB54" i="16"/>
  <c r="BB55" i="16"/>
  <c r="BB56" i="16"/>
  <c r="BB57" i="16"/>
  <c r="BB58" i="16"/>
  <c r="BB59" i="16"/>
  <c r="BB60" i="16"/>
  <c r="BB61" i="16"/>
  <c r="BB62" i="16"/>
  <c r="BB63" i="16"/>
  <c r="BB64" i="16"/>
  <c r="BB65" i="16"/>
  <c r="BB66" i="16"/>
  <c r="BB67" i="16"/>
  <c r="BB68" i="16"/>
  <c r="BB69" i="16"/>
  <c r="BB70" i="16"/>
  <c r="BB71" i="16"/>
  <c r="BB72" i="16"/>
  <c r="BB73" i="16"/>
  <c r="BB74" i="16"/>
  <c r="BB75" i="16"/>
  <c r="BB76" i="16"/>
  <c r="BB77" i="16"/>
  <c r="BB78" i="16"/>
  <c r="BB79" i="16"/>
  <c r="BB80" i="16"/>
  <c r="BB81" i="16"/>
  <c r="BA4" i="16"/>
  <c r="BA5" i="16"/>
  <c r="BA6" i="16"/>
  <c r="BA7" i="16"/>
  <c r="BA8" i="16"/>
  <c r="BA9" i="16"/>
  <c r="BA10" i="16"/>
  <c r="BA11" i="16"/>
  <c r="BA12" i="16"/>
  <c r="BA13" i="16"/>
  <c r="BA14" i="16"/>
  <c r="BA15" i="16"/>
  <c r="BA16" i="16"/>
  <c r="BA17" i="16"/>
  <c r="BA18" i="16"/>
  <c r="BA19" i="16"/>
  <c r="BA20" i="16"/>
  <c r="BA21" i="16"/>
  <c r="BA22" i="16"/>
  <c r="BA23" i="16"/>
  <c r="BA24" i="16"/>
  <c r="BA25" i="16"/>
  <c r="BA26" i="16"/>
  <c r="BA27" i="16"/>
  <c r="BA28" i="16"/>
  <c r="BA29" i="16"/>
  <c r="BA30" i="16"/>
  <c r="BA31" i="16"/>
  <c r="BA32" i="16"/>
  <c r="BA33" i="16"/>
  <c r="BA34" i="16"/>
  <c r="BA35" i="16"/>
  <c r="BA36" i="16"/>
  <c r="BA37" i="16"/>
  <c r="BA38" i="16"/>
  <c r="BA39" i="16"/>
  <c r="BA40" i="16"/>
  <c r="BA41" i="16"/>
  <c r="BA42" i="16"/>
  <c r="BA43" i="16"/>
  <c r="BA44" i="16"/>
  <c r="BA45" i="16"/>
  <c r="BA46" i="16"/>
  <c r="BA47" i="16"/>
  <c r="BA48" i="16"/>
  <c r="BA49" i="16"/>
  <c r="BA50" i="16"/>
  <c r="BA51" i="16"/>
  <c r="BA52" i="16"/>
  <c r="BA53" i="16"/>
  <c r="BA54" i="16"/>
  <c r="BA55" i="16"/>
  <c r="BA56" i="16"/>
  <c r="BA57" i="16"/>
  <c r="BA58" i="16"/>
  <c r="BA59" i="16"/>
  <c r="BA60" i="16"/>
  <c r="BA61" i="16"/>
  <c r="BA62" i="16"/>
  <c r="BA63" i="16"/>
  <c r="BA64" i="16"/>
  <c r="BA65" i="16"/>
  <c r="BA66" i="16"/>
  <c r="BA67" i="16"/>
  <c r="BA68" i="16"/>
  <c r="BA69" i="16"/>
  <c r="BA70" i="16"/>
  <c r="BA71" i="16"/>
  <c r="BA72" i="16"/>
  <c r="BA73" i="16"/>
  <c r="BA74" i="16"/>
  <c r="BA75" i="16"/>
  <c r="BA76" i="16"/>
  <c r="BA77" i="16"/>
  <c r="BA78" i="16"/>
  <c r="BA79" i="16"/>
  <c r="BA80" i="16"/>
  <c r="BA81" i="16"/>
  <c r="AZ4" i="16"/>
  <c r="AZ5" i="16"/>
  <c r="AZ6" i="16"/>
  <c r="AZ7" i="16"/>
  <c r="AZ8" i="16"/>
  <c r="AZ9" i="16"/>
  <c r="AZ10" i="16"/>
  <c r="AZ11" i="16"/>
  <c r="AZ12" i="16"/>
  <c r="AZ13" i="16"/>
  <c r="AZ14" i="16"/>
  <c r="AZ15" i="16"/>
  <c r="AZ16" i="16"/>
  <c r="AZ17" i="16"/>
  <c r="AZ18" i="16"/>
  <c r="AZ19" i="16"/>
  <c r="AZ20" i="16"/>
  <c r="AZ21" i="16"/>
  <c r="AZ22" i="16"/>
  <c r="AZ23" i="16"/>
  <c r="AZ24" i="16"/>
  <c r="AZ25" i="16"/>
  <c r="AZ26" i="16"/>
  <c r="AZ27" i="16"/>
  <c r="AZ28" i="16"/>
  <c r="AZ29" i="16"/>
  <c r="AZ30" i="16"/>
  <c r="AZ31" i="16"/>
  <c r="AZ32" i="16"/>
  <c r="AZ33" i="16"/>
  <c r="AZ34" i="16"/>
  <c r="AZ35" i="16"/>
  <c r="AZ36" i="16"/>
  <c r="AZ37" i="16"/>
  <c r="AZ38" i="16"/>
  <c r="AZ39" i="16"/>
  <c r="AZ40" i="16"/>
  <c r="AZ41" i="16"/>
  <c r="AZ42" i="16"/>
  <c r="AZ43" i="16"/>
  <c r="AZ44" i="16"/>
  <c r="AZ45" i="16"/>
  <c r="AZ46" i="16"/>
  <c r="AZ47" i="16"/>
  <c r="AZ48" i="16"/>
  <c r="AZ49" i="16"/>
  <c r="AZ50" i="16"/>
  <c r="AZ51" i="16"/>
  <c r="AZ52" i="16"/>
  <c r="AZ53" i="16"/>
  <c r="AZ54" i="16"/>
  <c r="AZ55" i="16"/>
  <c r="AZ56" i="16"/>
  <c r="AZ57" i="16"/>
  <c r="AZ58" i="16"/>
  <c r="AZ59" i="16"/>
  <c r="AZ60" i="16"/>
  <c r="AZ61" i="16"/>
  <c r="AZ62" i="16"/>
  <c r="AZ63" i="16"/>
  <c r="AZ64" i="16"/>
  <c r="AZ65" i="16"/>
  <c r="AZ66" i="16"/>
  <c r="AZ67" i="16"/>
  <c r="AZ68" i="16"/>
  <c r="AZ69" i="16"/>
  <c r="AZ70" i="16"/>
  <c r="AZ71" i="16"/>
  <c r="AZ72" i="16"/>
  <c r="AZ73" i="16"/>
  <c r="AZ74" i="16"/>
  <c r="AZ75" i="16"/>
  <c r="AZ76" i="16"/>
  <c r="AZ77" i="16"/>
  <c r="AZ78" i="16"/>
  <c r="AZ79" i="16"/>
  <c r="AZ80" i="16"/>
  <c r="AZ81" i="16"/>
  <c r="AY4" i="16"/>
  <c r="AY5" i="16"/>
  <c r="AY6" i="16"/>
  <c r="AY7" i="16"/>
  <c r="AY8" i="16"/>
  <c r="AY9" i="16"/>
  <c r="AY10" i="16"/>
  <c r="AY11" i="16"/>
  <c r="AY12" i="16"/>
  <c r="AY13" i="16"/>
  <c r="AY14" i="16"/>
  <c r="AY15" i="16"/>
  <c r="AY16" i="16"/>
  <c r="AY17" i="16"/>
  <c r="AY18" i="16"/>
  <c r="AY19" i="16"/>
  <c r="AY20" i="16"/>
  <c r="AY21" i="16"/>
  <c r="AY22" i="16"/>
  <c r="AY23" i="16"/>
  <c r="AY24" i="16"/>
  <c r="AY25" i="16"/>
  <c r="AY26" i="16"/>
  <c r="AY27" i="16"/>
  <c r="AY28" i="16"/>
  <c r="AY29" i="16"/>
  <c r="AY30" i="16"/>
  <c r="AY31" i="16"/>
  <c r="AY32" i="16"/>
  <c r="AY33" i="16"/>
  <c r="AY34" i="16"/>
  <c r="AY35" i="16"/>
  <c r="AY36" i="16"/>
  <c r="AY37" i="16"/>
  <c r="AY38" i="16"/>
  <c r="AY39" i="16"/>
  <c r="AY40" i="16"/>
  <c r="AY41" i="16"/>
  <c r="AY42" i="16"/>
  <c r="AY43" i="16"/>
  <c r="AY44" i="16"/>
  <c r="AY45" i="16"/>
  <c r="AY46" i="16"/>
  <c r="AY47" i="16"/>
  <c r="AY48" i="16"/>
  <c r="AY49" i="16"/>
  <c r="AY50" i="16"/>
  <c r="AY51" i="16"/>
  <c r="AY52" i="16"/>
  <c r="AY53" i="16"/>
  <c r="AY54" i="16"/>
  <c r="AY55" i="16"/>
  <c r="AY56" i="16"/>
  <c r="AY57" i="16"/>
  <c r="AY58" i="16"/>
  <c r="AY59" i="16"/>
  <c r="AY60" i="16"/>
  <c r="AY61" i="16"/>
  <c r="AY62" i="16"/>
  <c r="AY63" i="16"/>
  <c r="AY64" i="16"/>
  <c r="AY65" i="16"/>
  <c r="AY66" i="16"/>
  <c r="AY67" i="16"/>
  <c r="AY68" i="16"/>
  <c r="AY69" i="16"/>
  <c r="AY70" i="16"/>
  <c r="AY71" i="16"/>
  <c r="AY72" i="16"/>
  <c r="AY73" i="16"/>
  <c r="AY74" i="16"/>
  <c r="AY75" i="16"/>
  <c r="AY76" i="16"/>
  <c r="AY77" i="16"/>
  <c r="AY78" i="16"/>
  <c r="AY79" i="16"/>
  <c r="AY80" i="16"/>
  <c r="AY81" i="16"/>
  <c r="DH4" i="16"/>
  <c r="DH5" i="16"/>
  <c r="DH6" i="16"/>
  <c r="DH7" i="16"/>
  <c r="DH8" i="16"/>
  <c r="DH9" i="16"/>
  <c r="DH10" i="16"/>
  <c r="DH11" i="16"/>
  <c r="DH12" i="16"/>
  <c r="DH13" i="16"/>
  <c r="DH14" i="16"/>
  <c r="DH15" i="16"/>
  <c r="DH16" i="16"/>
  <c r="DH17" i="16"/>
  <c r="DH18" i="16"/>
  <c r="DH19" i="16"/>
  <c r="DH20" i="16"/>
  <c r="DH21" i="16"/>
  <c r="DH22" i="16"/>
  <c r="DH23" i="16"/>
  <c r="DH24" i="16"/>
  <c r="DH25" i="16"/>
  <c r="DH26" i="16"/>
  <c r="DH27" i="16"/>
  <c r="DH28" i="16"/>
  <c r="DH29" i="16"/>
  <c r="DH30" i="16"/>
  <c r="DH31" i="16"/>
  <c r="DH32" i="16"/>
  <c r="DH33" i="16"/>
  <c r="DH34" i="16"/>
  <c r="DH35" i="16"/>
  <c r="DH36" i="16"/>
  <c r="DH37" i="16"/>
  <c r="DH38" i="16"/>
  <c r="DH39" i="16"/>
  <c r="DH40" i="16"/>
  <c r="DH41" i="16"/>
  <c r="DH42" i="16"/>
  <c r="DH43" i="16"/>
  <c r="DH44" i="16"/>
  <c r="DH45" i="16"/>
  <c r="DH46" i="16"/>
  <c r="DH47" i="16"/>
  <c r="DH48" i="16"/>
  <c r="DH49" i="16"/>
  <c r="DH50" i="16"/>
  <c r="DH51" i="16"/>
  <c r="DH52" i="16"/>
  <c r="DH53" i="16"/>
  <c r="DH54" i="16"/>
  <c r="DH55" i="16"/>
  <c r="DH56" i="16"/>
  <c r="DH57" i="16"/>
  <c r="DH58" i="16"/>
  <c r="DH59" i="16"/>
  <c r="DH60" i="16"/>
  <c r="DH61" i="16"/>
  <c r="DH62" i="16"/>
  <c r="DH63" i="16"/>
  <c r="DH64" i="16"/>
  <c r="DH65" i="16"/>
  <c r="DH66" i="16"/>
  <c r="DH67" i="16"/>
  <c r="DH68" i="16"/>
  <c r="DH69" i="16"/>
  <c r="DH70" i="16"/>
  <c r="DH71" i="16"/>
  <c r="DH72" i="16"/>
  <c r="DH73" i="16"/>
  <c r="DH74" i="16"/>
  <c r="DH75" i="16"/>
  <c r="DH76" i="16"/>
  <c r="DH77" i="16"/>
  <c r="DH78" i="16"/>
  <c r="DH79" i="16"/>
  <c r="DH80" i="16"/>
  <c r="DH81" i="16"/>
  <c r="DG4" i="16"/>
  <c r="DG5" i="16"/>
  <c r="DG6" i="16"/>
  <c r="DG7" i="16"/>
  <c r="DG8" i="16"/>
  <c r="DG9" i="16"/>
  <c r="DG10" i="16"/>
  <c r="DG11" i="16"/>
  <c r="DG12" i="16"/>
  <c r="DG13" i="16"/>
  <c r="DG14" i="16"/>
  <c r="DG15" i="16"/>
  <c r="DG16" i="16"/>
  <c r="DG17" i="16"/>
  <c r="DG18" i="16"/>
  <c r="DG19" i="16"/>
  <c r="DG20" i="16"/>
  <c r="DG21" i="16"/>
  <c r="DG22" i="16"/>
  <c r="DG23" i="16"/>
  <c r="DG24" i="16"/>
  <c r="DG25" i="16"/>
  <c r="DG26" i="16"/>
  <c r="DG27" i="16"/>
  <c r="DG28" i="16"/>
  <c r="DG29" i="16"/>
  <c r="DG30" i="16"/>
  <c r="DG31" i="16"/>
  <c r="DG32" i="16"/>
  <c r="DG33" i="16"/>
  <c r="DG34" i="16"/>
  <c r="DG35" i="16"/>
  <c r="DG36" i="16"/>
  <c r="DG37" i="16"/>
  <c r="DG38" i="16"/>
  <c r="DG39" i="16"/>
  <c r="DG40" i="16"/>
  <c r="DG41" i="16"/>
  <c r="DG42" i="16"/>
  <c r="DG43" i="16"/>
  <c r="DG44" i="16"/>
  <c r="DG45" i="16"/>
  <c r="DG46" i="16"/>
  <c r="DG47" i="16"/>
  <c r="DG48" i="16"/>
  <c r="DG49" i="16"/>
  <c r="DG50" i="16"/>
  <c r="DG51" i="16"/>
  <c r="DG52" i="16"/>
  <c r="DG53" i="16"/>
  <c r="DG54" i="16"/>
  <c r="DG55" i="16"/>
  <c r="DG56" i="16"/>
  <c r="DG57" i="16"/>
  <c r="DG58" i="16"/>
  <c r="DG59" i="16"/>
  <c r="DG60" i="16"/>
  <c r="DG61" i="16"/>
  <c r="DG62" i="16"/>
  <c r="DG63" i="16"/>
  <c r="DG64" i="16"/>
  <c r="DG65" i="16"/>
  <c r="DG66" i="16"/>
  <c r="DG67" i="16"/>
  <c r="DG68" i="16"/>
  <c r="DG69" i="16"/>
  <c r="DG70" i="16"/>
  <c r="DG71" i="16"/>
  <c r="DG72" i="16"/>
  <c r="DG73" i="16"/>
  <c r="DG74" i="16"/>
  <c r="DG75" i="16"/>
  <c r="DG76" i="16"/>
  <c r="DG77" i="16"/>
  <c r="DG78" i="16"/>
  <c r="DG79" i="16"/>
  <c r="DG80" i="16"/>
  <c r="DG81" i="16"/>
  <c r="DF4" i="16"/>
  <c r="DF5" i="16"/>
  <c r="DF6" i="16"/>
  <c r="DF7" i="16"/>
  <c r="DF8" i="16"/>
  <c r="DF9" i="16"/>
  <c r="DF10" i="16"/>
  <c r="DF11" i="16"/>
  <c r="DF12" i="16"/>
  <c r="DF13" i="16"/>
  <c r="DF14" i="16"/>
  <c r="DF15" i="16"/>
  <c r="DF16" i="16"/>
  <c r="DF17" i="16"/>
  <c r="DF18" i="16"/>
  <c r="DF19" i="16"/>
  <c r="DF20" i="16"/>
  <c r="DF21" i="16"/>
  <c r="DF22" i="16"/>
  <c r="DF23" i="16"/>
  <c r="DF24" i="16"/>
  <c r="DF25" i="16"/>
  <c r="DF26" i="16"/>
  <c r="DF27" i="16"/>
  <c r="DF28" i="16"/>
  <c r="DF29" i="16"/>
  <c r="DF30" i="16"/>
  <c r="DF31" i="16"/>
  <c r="DF32" i="16"/>
  <c r="DF33" i="16"/>
  <c r="DF34" i="16"/>
  <c r="DF35" i="16"/>
  <c r="DF36" i="16"/>
  <c r="DF37" i="16"/>
  <c r="DF38" i="16"/>
  <c r="DF39" i="16"/>
  <c r="DF40" i="16"/>
  <c r="DF41" i="16"/>
  <c r="DF42" i="16"/>
  <c r="DF43" i="16"/>
  <c r="DF44" i="16"/>
  <c r="DF45" i="16"/>
  <c r="DF46" i="16"/>
  <c r="DF47" i="16"/>
  <c r="DF48" i="16"/>
  <c r="DF49" i="16"/>
  <c r="DF50" i="16"/>
  <c r="DF51" i="16"/>
  <c r="DF52" i="16"/>
  <c r="DF53" i="16"/>
  <c r="DF54" i="16"/>
  <c r="DF55" i="16"/>
  <c r="DF56" i="16"/>
  <c r="DF57" i="16"/>
  <c r="DF58" i="16"/>
  <c r="DF59" i="16"/>
  <c r="DF60" i="16"/>
  <c r="DF61" i="16"/>
  <c r="DF62" i="16"/>
  <c r="DF63" i="16"/>
  <c r="DF64" i="16"/>
  <c r="DF65" i="16"/>
  <c r="DF66" i="16"/>
  <c r="DF67" i="16"/>
  <c r="DF68" i="16"/>
  <c r="DF69" i="16"/>
  <c r="DF70" i="16"/>
  <c r="DF71" i="16"/>
  <c r="DF72" i="16"/>
  <c r="DF73" i="16"/>
  <c r="DF74" i="16"/>
  <c r="DF75" i="16"/>
  <c r="DF76" i="16"/>
  <c r="DF77" i="16"/>
  <c r="DF78" i="16"/>
  <c r="DF79" i="16"/>
  <c r="DF80" i="16"/>
  <c r="DF81" i="16"/>
  <c r="DE4" i="16"/>
  <c r="DE5" i="16"/>
  <c r="DE6" i="16"/>
  <c r="DE7" i="16"/>
  <c r="DE8" i="16"/>
  <c r="DE9" i="16"/>
  <c r="DE10" i="16"/>
  <c r="DE11" i="16"/>
  <c r="DE12" i="16"/>
  <c r="DE13" i="16"/>
  <c r="DE14" i="16"/>
  <c r="DE15" i="16"/>
  <c r="DE16" i="16"/>
  <c r="DE17" i="16"/>
  <c r="DE18" i="16"/>
  <c r="DE19" i="16"/>
  <c r="DE20" i="16"/>
  <c r="DE21" i="16"/>
  <c r="DE22" i="16"/>
  <c r="DE23" i="16"/>
  <c r="DE24" i="16"/>
  <c r="DE25" i="16"/>
  <c r="DE26" i="16"/>
  <c r="DE27" i="16"/>
  <c r="DE28" i="16"/>
  <c r="DE29" i="16"/>
  <c r="DE30" i="16"/>
  <c r="DE31" i="16"/>
  <c r="DE32" i="16"/>
  <c r="DE33" i="16"/>
  <c r="DE34" i="16"/>
  <c r="DE35" i="16"/>
  <c r="DE36" i="16"/>
  <c r="DE37" i="16"/>
  <c r="DE38" i="16"/>
  <c r="DE39" i="16"/>
  <c r="DE40" i="16"/>
  <c r="DE41" i="16"/>
  <c r="DE42" i="16"/>
  <c r="DE43" i="16"/>
  <c r="DE44" i="16"/>
  <c r="DE45" i="16"/>
  <c r="DE46" i="16"/>
  <c r="DE47" i="16"/>
  <c r="DE48" i="16"/>
  <c r="DE49" i="16"/>
  <c r="DE50" i="16"/>
  <c r="DE51" i="16"/>
  <c r="DE52" i="16"/>
  <c r="DE53" i="16"/>
  <c r="DE54" i="16"/>
  <c r="DE55" i="16"/>
  <c r="DE56" i="16"/>
  <c r="DE57" i="16"/>
  <c r="DE58" i="16"/>
  <c r="DE59" i="16"/>
  <c r="DE60" i="16"/>
  <c r="DE61" i="16"/>
  <c r="DE62" i="16"/>
  <c r="DE63" i="16"/>
  <c r="DE64" i="16"/>
  <c r="DE65" i="16"/>
  <c r="DE66" i="16"/>
  <c r="DE67" i="16"/>
  <c r="DE68" i="16"/>
  <c r="DE69" i="16"/>
  <c r="DE70" i="16"/>
  <c r="DE71" i="16"/>
  <c r="DE72" i="16"/>
  <c r="DE73" i="16"/>
  <c r="DE74" i="16"/>
  <c r="DE75" i="16"/>
  <c r="DE76" i="16"/>
  <c r="DE77" i="16"/>
  <c r="DE78" i="16"/>
  <c r="DE79" i="16"/>
  <c r="DE80" i="16"/>
  <c r="DE81" i="16"/>
  <c r="ED4" i="16"/>
  <c r="ED5" i="16"/>
  <c r="ED6" i="16"/>
  <c r="ED7" i="16"/>
  <c r="ED8" i="16"/>
  <c r="ED9" i="16"/>
  <c r="ED10" i="16"/>
  <c r="ED11" i="16"/>
  <c r="ED12" i="16"/>
  <c r="ED13" i="16"/>
  <c r="ED14" i="16"/>
  <c r="ED15" i="16"/>
  <c r="ED16" i="16"/>
  <c r="ED17" i="16"/>
  <c r="ED18" i="16"/>
  <c r="ED19" i="16"/>
  <c r="ED20" i="16"/>
  <c r="ED21" i="16"/>
  <c r="ED22" i="16"/>
  <c r="ED23" i="16"/>
  <c r="ED24" i="16"/>
  <c r="ED25" i="16"/>
  <c r="ED26" i="16"/>
  <c r="ED27" i="16"/>
  <c r="ED28" i="16"/>
  <c r="ED29" i="16"/>
  <c r="ED30" i="16"/>
  <c r="ED31" i="16"/>
  <c r="ED32" i="16"/>
  <c r="ED33" i="16"/>
  <c r="ED34" i="16"/>
  <c r="ED35" i="16"/>
  <c r="ED36" i="16"/>
  <c r="ED37" i="16"/>
  <c r="ED38" i="16"/>
  <c r="ED39" i="16"/>
  <c r="ED40" i="16"/>
  <c r="ED41" i="16"/>
  <c r="ED42" i="16"/>
  <c r="ED43" i="16"/>
  <c r="ED44" i="16"/>
  <c r="ED45" i="16"/>
  <c r="ED46" i="16"/>
  <c r="ED47" i="16"/>
  <c r="ED48" i="16"/>
  <c r="ED49" i="16"/>
  <c r="ED50" i="16"/>
  <c r="ED51" i="16"/>
  <c r="ED52" i="16"/>
  <c r="ED53" i="16"/>
  <c r="ED54" i="16"/>
  <c r="ED55" i="16"/>
  <c r="ED56" i="16"/>
  <c r="ED57" i="16"/>
  <c r="ED58" i="16"/>
  <c r="ED59" i="16"/>
  <c r="ED60" i="16"/>
  <c r="ED61" i="16"/>
  <c r="ED62" i="16"/>
  <c r="ED63" i="16"/>
  <c r="ED64" i="16"/>
  <c r="ED65" i="16"/>
  <c r="ED66" i="16"/>
  <c r="ED67" i="16"/>
  <c r="ED68" i="16"/>
  <c r="ED69" i="16"/>
  <c r="ED70" i="16"/>
  <c r="ED71" i="16"/>
  <c r="ED72" i="16"/>
  <c r="ED73" i="16"/>
  <c r="ED74" i="16"/>
  <c r="ED75" i="16"/>
  <c r="ED76" i="16"/>
  <c r="ED77" i="16"/>
  <c r="ED78" i="16"/>
  <c r="ED79" i="16"/>
  <c r="ED80" i="16"/>
  <c r="ED81" i="16"/>
  <c r="EC4" i="16"/>
  <c r="EC5" i="16"/>
  <c r="EC6" i="16"/>
  <c r="EC7" i="16"/>
  <c r="EC8" i="16"/>
  <c r="EC9" i="16"/>
  <c r="EC10" i="16"/>
  <c r="EC11" i="16"/>
  <c r="EC12" i="16"/>
  <c r="EC13" i="16"/>
  <c r="EC14" i="16"/>
  <c r="EC15" i="16"/>
  <c r="EC16" i="16"/>
  <c r="EC17" i="16"/>
  <c r="EC18" i="16"/>
  <c r="EC19" i="16"/>
  <c r="EC20" i="16"/>
  <c r="EC21" i="16"/>
  <c r="EC22" i="16"/>
  <c r="EC23" i="16"/>
  <c r="EC24" i="16"/>
  <c r="EC25" i="16"/>
  <c r="EC26" i="16"/>
  <c r="EC27" i="16"/>
  <c r="EC28" i="16"/>
  <c r="EC29" i="16"/>
  <c r="EC30" i="16"/>
  <c r="EC31" i="16"/>
  <c r="EC32" i="16"/>
  <c r="EC33" i="16"/>
  <c r="EC34" i="16"/>
  <c r="EC35" i="16"/>
  <c r="EC36" i="16"/>
  <c r="EC37" i="16"/>
  <c r="EC38" i="16"/>
  <c r="EC39" i="16"/>
  <c r="EC40" i="16"/>
  <c r="EC41" i="16"/>
  <c r="EC42" i="16"/>
  <c r="EC43" i="16"/>
  <c r="EC44" i="16"/>
  <c r="EC45" i="16"/>
  <c r="EC46" i="16"/>
  <c r="EC47" i="16"/>
  <c r="EC48" i="16"/>
  <c r="EC49" i="16"/>
  <c r="EC50" i="16"/>
  <c r="EC51" i="16"/>
  <c r="EC52" i="16"/>
  <c r="EC53" i="16"/>
  <c r="EC54" i="16"/>
  <c r="EC55" i="16"/>
  <c r="EC56" i="16"/>
  <c r="EC57" i="16"/>
  <c r="EC58" i="16"/>
  <c r="EC59" i="16"/>
  <c r="EC60" i="16"/>
  <c r="EC61" i="16"/>
  <c r="EC62" i="16"/>
  <c r="EC63" i="16"/>
  <c r="EC64" i="16"/>
  <c r="EC65" i="16"/>
  <c r="EC66" i="16"/>
  <c r="EC67" i="16"/>
  <c r="EC68" i="16"/>
  <c r="EC69" i="16"/>
  <c r="EC70" i="16"/>
  <c r="EC71" i="16"/>
  <c r="EC72" i="16"/>
  <c r="EC73" i="16"/>
  <c r="EC74" i="16"/>
  <c r="EC75" i="16"/>
  <c r="EC76" i="16"/>
  <c r="EC77" i="16"/>
  <c r="EC78" i="16"/>
  <c r="EC79" i="16"/>
  <c r="EC80" i="16"/>
  <c r="EC81" i="16"/>
  <c r="EB4" i="16"/>
  <c r="EB5" i="16"/>
  <c r="EB6" i="16"/>
  <c r="EB7" i="16"/>
  <c r="EB8" i="16"/>
  <c r="EB9" i="16"/>
  <c r="EB10" i="16"/>
  <c r="EB11" i="16"/>
  <c r="EB12" i="16"/>
  <c r="EB13" i="16"/>
  <c r="EB14" i="16"/>
  <c r="EB15" i="16"/>
  <c r="EB16" i="16"/>
  <c r="EB17" i="16"/>
  <c r="EB18" i="16"/>
  <c r="EB19" i="16"/>
  <c r="EB20" i="16"/>
  <c r="EB21" i="16"/>
  <c r="EB22" i="16"/>
  <c r="EB23" i="16"/>
  <c r="EB24" i="16"/>
  <c r="EB25" i="16"/>
  <c r="EB26" i="16"/>
  <c r="EB27" i="16"/>
  <c r="EB28" i="16"/>
  <c r="EB29" i="16"/>
  <c r="EB30" i="16"/>
  <c r="EB31" i="16"/>
  <c r="EB32" i="16"/>
  <c r="EB33" i="16"/>
  <c r="EB34" i="16"/>
  <c r="EB35" i="16"/>
  <c r="EB36" i="16"/>
  <c r="EB37" i="16"/>
  <c r="EB38" i="16"/>
  <c r="EB39" i="16"/>
  <c r="EB40" i="16"/>
  <c r="EB41" i="16"/>
  <c r="EB42" i="16"/>
  <c r="EB43" i="16"/>
  <c r="EB44" i="16"/>
  <c r="EB45" i="16"/>
  <c r="EB46" i="16"/>
  <c r="EB47" i="16"/>
  <c r="EB48" i="16"/>
  <c r="EB49" i="16"/>
  <c r="EB50" i="16"/>
  <c r="EB51" i="16"/>
  <c r="EB52" i="16"/>
  <c r="EB53" i="16"/>
  <c r="EB54" i="16"/>
  <c r="EB55" i="16"/>
  <c r="EB56" i="16"/>
  <c r="EB57" i="16"/>
  <c r="EB58" i="16"/>
  <c r="EB59" i="16"/>
  <c r="EB60" i="16"/>
  <c r="EB61" i="16"/>
  <c r="EB62" i="16"/>
  <c r="EB63" i="16"/>
  <c r="EB64" i="16"/>
  <c r="EB65" i="16"/>
  <c r="EB66" i="16"/>
  <c r="EB67" i="16"/>
  <c r="EB68" i="16"/>
  <c r="EB69" i="16"/>
  <c r="EB70" i="16"/>
  <c r="EB71" i="16"/>
  <c r="EB72" i="16"/>
  <c r="EB73" i="16"/>
  <c r="EB74" i="16"/>
  <c r="EB75" i="16"/>
  <c r="EB76" i="16"/>
  <c r="EB77" i="16"/>
  <c r="EB78" i="16"/>
  <c r="EB79" i="16"/>
  <c r="EB80" i="16"/>
  <c r="EB81" i="16"/>
  <c r="EA4" i="16"/>
  <c r="EA5" i="16"/>
  <c r="EA6" i="16"/>
  <c r="EA7" i="16"/>
  <c r="EA8" i="16"/>
  <c r="EA9" i="16"/>
  <c r="EA10" i="16"/>
  <c r="EA11" i="16"/>
  <c r="EA12" i="16"/>
  <c r="EA13" i="16"/>
  <c r="EA14" i="16"/>
  <c r="EA15" i="16"/>
  <c r="EA16" i="16"/>
  <c r="EA17" i="16"/>
  <c r="EA18" i="16"/>
  <c r="EA19" i="16"/>
  <c r="EA20" i="16"/>
  <c r="EA21" i="16"/>
  <c r="EA22" i="16"/>
  <c r="EA23" i="16"/>
  <c r="EA24" i="16"/>
  <c r="EA25" i="16"/>
  <c r="EA26" i="16"/>
  <c r="EA27" i="16"/>
  <c r="EA28" i="16"/>
  <c r="EA29" i="16"/>
  <c r="EA30" i="16"/>
  <c r="EA31" i="16"/>
  <c r="EA32" i="16"/>
  <c r="EA33" i="16"/>
  <c r="EA34" i="16"/>
  <c r="EA35" i="16"/>
  <c r="EA36" i="16"/>
  <c r="EA37" i="16"/>
  <c r="EA38" i="16"/>
  <c r="EA39" i="16"/>
  <c r="EA40" i="16"/>
  <c r="EA41" i="16"/>
  <c r="EA42" i="16"/>
  <c r="EA43" i="16"/>
  <c r="EA44" i="16"/>
  <c r="EA45" i="16"/>
  <c r="EA46" i="16"/>
  <c r="EA47" i="16"/>
  <c r="EA48" i="16"/>
  <c r="EA49" i="16"/>
  <c r="EA50" i="16"/>
  <c r="EA51" i="16"/>
  <c r="EA52" i="16"/>
  <c r="EA53" i="16"/>
  <c r="EA54" i="16"/>
  <c r="EA55" i="16"/>
  <c r="EA56" i="16"/>
  <c r="EA57" i="16"/>
  <c r="EA58" i="16"/>
  <c r="EA59" i="16"/>
  <c r="EA60" i="16"/>
  <c r="EA61" i="16"/>
  <c r="EA62" i="16"/>
  <c r="EA63" i="16"/>
  <c r="EA64" i="16"/>
  <c r="EA65" i="16"/>
  <c r="EA66" i="16"/>
  <c r="EA67" i="16"/>
  <c r="EA68" i="16"/>
  <c r="EA69" i="16"/>
  <c r="EA70" i="16"/>
  <c r="EA71" i="16"/>
  <c r="EA72" i="16"/>
  <c r="EA73" i="16"/>
  <c r="EA74" i="16"/>
  <c r="EA75" i="16"/>
  <c r="EA76" i="16"/>
  <c r="EA77" i="16"/>
  <c r="EA78" i="16"/>
  <c r="EA79" i="16"/>
  <c r="EA80" i="16"/>
  <c r="EA81" i="16"/>
  <c r="DZ4" i="16"/>
  <c r="DZ5" i="16"/>
  <c r="DZ6" i="16"/>
  <c r="DZ7" i="16"/>
  <c r="DZ8" i="16"/>
  <c r="DZ9" i="16"/>
  <c r="DZ10" i="16"/>
  <c r="DZ11" i="16"/>
  <c r="DZ12" i="16"/>
  <c r="DZ13" i="16"/>
  <c r="DZ14" i="16"/>
  <c r="DZ15" i="16"/>
  <c r="DZ16" i="16"/>
  <c r="DZ17" i="16"/>
  <c r="DZ18" i="16"/>
  <c r="DZ19" i="16"/>
  <c r="DZ20" i="16"/>
  <c r="DZ21" i="16"/>
  <c r="DZ22" i="16"/>
  <c r="DZ23" i="16"/>
  <c r="DZ24" i="16"/>
  <c r="DZ25" i="16"/>
  <c r="DZ26" i="16"/>
  <c r="DZ27" i="16"/>
  <c r="DZ28" i="16"/>
  <c r="DZ29" i="16"/>
  <c r="DZ30" i="16"/>
  <c r="DZ31" i="16"/>
  <c r="DZ32" i="16"/>
  <c r="DZ33" i="16"/>
  <c r="DZ34" i="16"/>
  <c r="DZ35" i="16"/>
  <c r="DZ36" i="16"/>
  <c r="DZ37" i="16"/>
  <c r="DZ38" i="16"/>
  <c r="DZ39" i="16"/>
  <c r="DZ40" i="16"/>
  <c r="DZ41" i="16"/>
  <c r="DZ42" i="16"/>
  <c r="DZ43" i="16"/>
  <c r="DZ44" i="16"/>
  <c r="DZ45" i="16"/>
  <c r="DZ46" i="16"/>
  <c r="DZ47" i="16"/>
  <c r="DZ48" i="16"/>
  <c r="DZ49" i="16"/>
  <c r="DZ50" i="16"/>
  <c r="DZ51" i="16"/>
  <c r="DZ52" i="16"/>
  <c r="DZ53" i="16"/>
  <c r="DZ54" i="16"/>
  <c r="DZ55" i="16"/>
  <c r="DZ56" i="16"/>
  <c r="DZ57" i="16"/>
  <c r="DZ58" i="16"/>
  <c r="DZ59" i="16"/>
  <c r="DZ60" i="16"/>
  <c r="DZ61" i="16"/>
  <c r="DZ62" i="16"/>
  <c r="DZ63" i="16"/>
  <c r="DZ64" i="16"/>
  <c r="DZ65" i="16"/>
  <c r="DZ66" i="16"/>
  <c r="DZ67" i="16"/>
  <c r="DZ68" i="16"/>
  <c r="DZ69" i="16"/>
  <c r="DZ70" i="16"/>
  <c r="DZ71" i="16"/>
  <c r="DZ72" i="16"/>
  <c r="DZ73" i="16"/>
  <c r="DZ74" i="16"/>
  <c r="DZ75" i="16"/>
  <c r="DZ76" i="16"/>
  <c r="DZ77" i="16"/>
  <c r="DZ78" i="16"/>
  <c r="DZ79" i="16"/>
  <c r="DZ80" i="16"/>
  <c r="DZ81" i="16"/>
  <c r="DY3" i="16"/>
  <c r="DY4" i="16"/>
  <c r="DY5" i="16"/>
  <c r="DY6" i="16"/>
  <c r="DY7" i="16"/>
  <c r="DY8" i="16"/>
  <c r="DY9" i="16"/>
  <c r="DY10" i="16"/>
  <c r="DY11" i="16"/>
  <c r="DY12" i="16"/>
  <c r="DY13" i="16"/>
  <c r="DY14" i="16"/>
  <c r="DY15" i="16"/>
  <c r="DY16" i="16"/>
  <c r="DY17" i="16"/>
  <c r="DY18" i="16"/>
  <c r="DY19" i="16"/>
  <c r="DY20" i="16"/>
  <c r="DY21" i="16"/>
  <c r="DY22" i="16"/>
  <c r="DY23" i="16"/>
  <c r="DY24" i="16"/>
  <c r="DY25" i="16"/>
  <c r="DY26" i="16"/>
  <c r="DY27" i="16"/>
  <c r="DY28" i="16"/>
  <c r="DY29" i="16"/>
  <c r="DY30" i="16"/>
  <c r="DY31" i="16"/>
  <c r="DY32" i="16"/>
  <c r="DY33" i="16"/>
  <c r="DY34" i="16"/>
  <c r="DY35" i="16"/>
  <c r="DY36" i="16"/>
  <c r="DY37" i="16"/>
  <c r="DY38" i="16"/>
  <c r="DY39" i="16"/>
  <c r="DY40" i="16"/>
  <c r="DY41" i="16"/>
  <c r="DY42" i="16"/>
  <c r="DY43" i="16"/>
  <c r="DY44" i="16"/>
  <c r="DY45" i="16"/>
  <c r="DY46" i="16"/>
  <c r="DY47" i="16"/>
  <c r="DY48" i="16"/>
  <c r="DY49" i="16"/>
  <c r="DY50" i="16"/>
  <c r="DY51" i="16"/>
  <c r="DY52" i="16"/>
  <c r="DY53" i="16"/>
  <c r="DY54" i="16"/>
  <c r="DY55" i="16"/>
  <c r="DY56" i="16"/>
  <c r="DY57" i="16"/>
  <c r="DY58" i="16"/>
  <c r="DY59" i="16"/>
  <c r="DY60" i="16"/>
  <c r="DY61" i="16"/>
  <c r="DY62" i="16"/>
  <c r="DY63" i="16"/>
  <c r="DY64" i="16"/>
  <c r="DY65" i="16"/>
  <c r="DY66" i="16"/>
  <c r="DY67" i="16"/>
  <c r="DY68" i="16"/>
  <c r="DY69" i="16"/>
  <c r="DY70" i="16"/>
  <c r="DY71" i="16"/>
  <c r="DY72" i="16"/>
  <c r="DY73" i="16"/>
  <c r="DY74" i="16"/>
  <c r="DY75" i="16"/>
  <c r="DY76" i="16"/>
  <c r="DY77" i="16"/>
  <c r="DY78" i="16"/>
  <c r="DY79" i="16"/>
  <c r="DY80" i="16"/>
  <c r="DY81" i="16"/>
  <c r="DX4" i="16"/>
  <c r="DX5" i="16"/>
  <c r="DX6" i="16"/>
  <c r="DX7" i="16"/>
  <c r="DX8" i="16"/>
  <c r="DX9" i="16"/>
  <c r="DX10" i="16"/>
  <c r="DX11" i="16"/>
  <c r="DX12" i="16"/>
  <c r="DX13" i="16"/>
  <c r="DX14" i="16"/>
  <c r="DX15" i="16"/>
  <c r="DX16" i="16"/>
  <c r="DX17" i="16"/>
  <c r="DX18" i="16"/>
  <c r="DX19" i="16"/>
  <c r="DX20" i="16"/>
  <c r="DX21" i="16"/>
  <c r="DX22" i="16"/>
  <c r="DX23" i="16"/>
  <c r="DX24" i="16"/>
  <c r="DX25" i="16"/>
  <c r="DX26" i="16"/>
  <c r="DX27" i="16"/>
  <c r="DX28" i="16"/>
  <c r="DX29" i="16"/>
  <c r="DX30" i="16"/>
  <c r="DX31" i="16"/>
  <c r="DX32" i="16"/>
  <c r="DX33" i="16"/>
  <c r="DX34" i="16"/>
  <c r="DX35" i="16"/>
  <c r="DX36" i="16"/>
  <c r="DX37" i="16"/>
  <c r="DX38" i="16"/>
  <c r="DX39" i="16"/>
  <c r="DX40" i="16"/>
  <c r="DX41" i="16"/>
  <c r="DX42" i="16"/>
  <c r="DX43" i="16"/>
  <c r="DX44" i="16"/>
  <c r="DX45" i="16"/>
  <c r="DX46" i="16"/>
  <c r="DX47" i="16"/>
  <c r="DX48" i="16"/>
  <c r="DX49" i="16"/>
  <c r="DX50" i="16"/>
  <c r="DX51" i="16"/>
  <c r="DX52" i="16"/>
  <c r="DX53" i="16"/>
  <c r="DX54" i="16"/>
  <c r="DX55" i="16"/>
  <c r="DX56" i="16"/>
  <c r="DX57" i="16"/>
  <c r="DX58" i="16"/>
  <c r="DX59" i="16"/>
  <c r="DX60" i="16"/>
  <c r="DX61" i="16"/>
  <c r="DX62" i="16"/>
  <c r="DX63" i="16"/>
  <c r="DX64" i="16"/>
  <c r="DX65" i="16"/>
  <c r="DX66" i="16"/>
  <c r="DX67" i="16"/>
  <c r="DX68" i="16"/>
  <c r="DX69" i="16"/>
  <c r="DX70" i="16"/>
  <c r="DX71" i="16"/>
  <c r="DX72" i="16"/>
  <c r="DX73" i="16"/>
  <c r="DX74" i="16"/>
  <c r="DX75" i="16"/>
  <c r="DX76" i="16"/>
  <c r="DX77" i="16"/>
  <c r="DX78" i="16"/>
  <c r="DX79" i="16"/>
  <c r="DX80" i="16"/>
  <c r="DX81" i="16"/>
  <c r="DW4" i="16"/>
  <c r="DW5" i="16"/>
  <c r="DW6" i="16"/>
  <c r="DW7" i="16"/>
  <c r="DW8" i="16"/>
  <c r="DW9" i="16"/>
  <c r="DW10" i="16"/>
  <c r="DW11" i="16"/>
  <c r="DW12" i="16"/>
  <c r="DW13" i="16"/>
  <c r="DW14" i="16"/>
  <c r="DW15" i="16"/>
  <c r="DW16" i="16"/>
  <c r="DW17" i="16"/>
  <c r="DW18" i="16"/>
  <c r="DW19" i="16"/>
  <c r="DW20" i="16"/>
  <c r="DW21" i="16"/>
  <c r="DW22" i="16"/>
  <c r="DW23" i="16"/>
  <c r="DW24" i="16"/>
  <c r="DW25" i="16"/>
  <c r="DW26" i="16"/>
  <c r="DW27" i="16"/>
  <c r="DW28" i="16"/>
  <c r="DW29" i="16"/>
  <c r="DW30" i="16"/>
  <c r="DW31" i="16"/>
  <c r="DW32" i="16"/>
  <c r="DW33" i="16"/>
  <c r="DW34" i="16"/>
  <c r="DW35" i="16"/>
  <c r="DW36" i="16"/>
  <c r="DW37" i="16"/>
  <c r="DW38" i="16"/>
  <c r="DW39" i="16"/>
  <c r="DW40" i="16"/>
  <c r="DW41" i="16"/>
  <c r="DW42" i="16"/>
  <c r="DW43" i="16"/>
  <c r="DW44" i="16"/>
  <c r="DW45" i="16"/>
  <c r="DW46" i="16"/>
  <c r="DW47" i="16"/>
  <c r="DW48" i="16"/>
  <c r="DW49" i="16"/>
  <c r="DW50" i="16"/>
  <c r="DW51" i="16"/>
  <c r="DW52" i="16"/>
  <c r="DW53" i="16"/>
  <c r="DW54" i="16"/>
  <c r="DW55" i="16"/>
  <c r="DW56" i="16"/>
  <c r="DW57" i="16"/>
  <c r="DW58" i="16"/>
  <c r="DW59" i="16"/>
  <c r="DW60" i="16"/>
  <c r="DW61" i="16"/>
  <c r="DW62" i="16"/>
  <c r="DW63" i="16"/>
  <c r="DW64" i="16"/>
  <c r="DW65" i="16"/>
  <c r="DW66" i="16"/>
  <c r="DW67" i="16"/>
  <c r="DW68" i="16"/>
  <c r="DW69" i="16"/>
  <c r="DW70" i="16"/>
  <c r="DW71" i="16"/>
  <c r="DW72" i="16"/>
  <c r="DW73" i="16"/>
  <c r="DW74" i="16"/>
  <c r="DW75" i="16"/>
  <c r="DW76" i="16"/>
  <c r="DW77" i="16"/>
  <c r="DW78" i="16"/>
  <c r="DW79" i="16"/>
  <c r="DW80" i="16"/>
  <c r="DW81" i="16"/>
  <c r="DV4" i="16"/>
  <c r="DV5" i="16"/>
  <c r="DV6" i="16"/>
  <c r="DV7" i="16"/>
  <c r="DV8" i="16"/>
  <c r="DV9" i="16"/>
  <c r="DV10" i="16"/>
  <c r="DV11" i="16"/>
  <c r="DV12" i="16"/>
  <c r="DV13" i="16"/>
  <c r="DV14" i="16"/>
  <c r="DV15" i="16"/>
  <c r="DV16" i="16"/>
  <c r="DV17" i="16"/>
  <c r="DV18" i="16"/>
  <c r="DV19" i="16"/>
  <c r="DV20" i="16"/>
  <c r="DV21" i="16"/>
  <c r="DV22" i="16"/>
  <c r="DV23" i="16"/>
  <c r="DV24" i="16"/>
  <c r="DV25" i="16"/>
  <c r="DV26" i="16"/>
  <c r="DV27" i="16"/>
  <c r="DV28" i="16"/>
  <c r="DV29" i="16"/>
  <c r="DV30" i="16"/>
  <c r="DV31" i="16"/>
  <c r="DV32" i="16"/>
  <c r="DV33" i="16"/>
  <c r="DV34" i="16"/>
  <c r="DV35" i="16"/>
  <c r="DV36" i="16"/>
  <c r="DV37" i="16"/>
  <c r="DV38" i="16"/>
  <c r="DV39" i="16"/>
  <c r="DV40" i="16"/>
  <c r="DV41" i="16"/>
  <c r="DV42" i="16"/>
  <c r="DV43" i="16"/>
  <c r="DV44" i="16"/>
  <c r="DV45" i="16"/>
  <c r="DV46" i="16"/>
  <c r="DV47" i="16"/>
  <c r="DV48" i="16"/>
  <c r="DV49" i="16"/>
  <c r="DV50" i="16"/>
  <c r="DV51" i="16"/>
  <c r="DV52" i="16"/>
  <c r="DV53" i="16"/>
  <c r="DV54" i="16"/>
  <c r="DV55" i="16"/>
  <c r="DV56" i="16"/>
  <c r="DV57" i="16"/>
  <c r="DV58" i="16"/>
  <c r="DV59" i="16"/>
  <c r="DV60" i="16"/>
  <c r="DV61" i="16"/>
  <c r="DV62" i="16"/>
  <c r="DV63" i="16"/>
  <c r="DV64" i="16"/>
  <c r="DV65" i="16"/>
  <c r="DV66" i="16"/>
  <c r="DV67" i="16"/>
  <c r="DV68" i="16"/>
  <c r="DV69" i="16"/>
  <c r="DV70" i="16"/>
  <c r="DV71" i="16"/>
  <c r="DV72" i="16"/>
  <c r="DV73" i="16"/>
  <c r="DV74" i="16"/>
  <c r="DV75" i="16"/>
  <c r="DV76" i="16"/>
  <c r="DV77" i="16"/>
  <c r="DV78" i="16"/>
  <c r="DV79" i="16"/>
  <c r="DV80" i="16"/>
  <c r="DV81" i="16"/>
  <c r="DU4" i="16"/>
  <c r="DU5" i="16"/>
  <c r="DU6" i="16"/>
  <c r="DU7" i="16"/>
  <c r="DU8" i="16"/>
  <c r="DU9" i="16"/>
  <c r="DU10" i="16"/>
  <c r="DU11" i="16"/>
  <c r="DU12" i="16"/>
  <c r="DU13" i="16"/>
  <c r="DU14" i="16"/>
  <c r="DU15" i="16"/>
  <c r="DU16" i="16"/>
  <c r="DU17" i="16"/>
  <c r="DU18" i="16"/>
  <c r="DU19" i="16"/>
  <c r="DU20" i="16"/>
  <c r="DU21" i="16"/>
  <c r="DU22" i="16"/>
  <c r="DU23" i="16"/>
  <c r="DU24" i="16"/>
  <c r="DU25" i="16"/>
  <c r="DU26" i="16"/>
  <c r="DU27" i="16"/>
  <c r="DU28" i="16"/>
  <c r="DU29" i="16"/>
  <c r="DU30" i="16"/>
  <c r="DU31" i="16"/>
  <c r="DU32" i="16"/>
  <c r="DU33" i="16"/>
  <c r="DU34" i="16"/>
  <c r="DU35" i="16"/>
  <c r="DU36" i="16"/>
  <c r="DU37" i="16"/>
  <c r="DU38" i="16"/>
  <c r="DU39" i="16"/>
  <c r="DU40" i="16"/>
  <c r="DU41" i="16"/>
  <c r="DU42" i="16"/>
  <c r="DU43" i="16"/>
  <c r="DU44" i="16"/>
  <c r="DU45" i="16"/>
  <c r="DU46" i="16"/>
  <c r="DU47" i="16"/>
  <c r="DU48" i="16"/>
  <c r="DU49" i="16"/>
  <c r="DU50" i="16"/>
  <c r="DU51" i="16"/>
  <c r="DU52" i="16"/>
  <c r="DU53" i="16"/>
  <c r="DU54" i="16"/>
  <c r="DU55" i="16"/>
  <c r="DU56" i="16"/>
  <c r="DU57" i="16"/>
  <c r="DU58" i="16"/>
  <c r="DU59" i="16"/>
  <c r="DU60" i="16"/>
  <c r="DU61" i="16"/>
  <c r="DU62" i="16"/>
  <c r="DU63" i="16"/>
  <c r="DU64" i="16"/>
  <c r="DU65" i="16"/>
  <c r="DU66" i="16"/>
  <c r="DU67" i="16"/>
  <c r="DU68" i="16"/>
  <c r="DU69" i="16"/>
  <c r="DU70" i="16"/>
  <c r="DU71" i="16"/>
  <c r="DU72" i="16"/>
  <c r="DU73" i="16"/>
  <c r="DU74" i="16"/>
  <c r="DU75" i="16"/>
  <c r="DU76" i="16"/>
  <c r="DU77" i="16"/>
  <c r="DU78" i="16"/>
  <c r="DU79" i="16"/>
  <c r="DU80" i="16"/>
  <c r="DU81" i="16"/>
  <c r="DT4" i="16"/>
  <c r="DT5" i="16"/>
  <c r="DT6" i="16"/>
  <c r="DT7" i="16"/>
  <c r="DT8" i="16"/>
  <c r="DT9" i="16"/>
  <c r="DT10" i="16"/>
  <c r="DT11" i="16"/>
  <c r="DT12" i="16"/>
  <c r="DT13" i="16"/>
  <c r="DT14" i="16"/>
  <c r="DT15" i="16"/>
  <c r="DT16" i="16"/>
  <c r="DT17" i="16"/>
  <c r="DT18" i="16"/>
  <c r="DT19" i="16"/>
  <c r="DT20" i="16"/>
  <c r="DT21" i="16"/>
  <c r="DT22" i="16"/>
  <c r="DT23" i="16"/>
  <c r="DT24" i="16"/>
  <c r="DT25" i="16"/>
  <c r="DT26" i="16"/>
  <c r="DT27" i="16"/>
  <c r="DT28" i="16"/>
  <c r="DT29" i="16"/>
  <c r="DT30" i="16"/>
  <c r="DT31" i="16"/>
  <c r="DT32" i="16"/>
  <c r="DT33" i="16"/>
  <c r="DT34" i="16"/>
  <c r="DT35" i="16"/>
  <c r="DT36" i="16"/>
  <c r="DT37" i="16"/>
  <c r="DT38" i="16"/>
  <c r="DT39" i="16"/>
  <c r="DT40" i="16"/>
  <c r="DT41" i="16"/>
  <c r="DT42" i="16"/>
  <c r="DT43" i="16"/>
  <c r="DT44" i="16"/>
  <c r="DT45" i="16"/>
  <c r="DT46" i="16"/>
  <c r="DT47" i="16"/>
  <c r="DT48" i="16"/>
  <c r="DT49" i="16"/>
  <c r="DT50" i="16"/>
  <c r="DT51" i="16"/>
  <c r="DT52" i="16"/>
  <c r="DT53" i="16"/>
  <c r="DT54" i="16"/>
  <c r="DT55" i="16"/>
  <c r="DT56" i="16"/>
  <c r="DT57" i="16"/>
  <c r="DT58" i="16"/>
  <c r="DT59" i="16"/>
  <c r="DT60" i="16"/>
  <c r="DT61" i="16"/>
  <c r="DT62" i="16"/>
  <c r="DT63" i="16"/>
  <c r="DT64" i="16"/>
  <c r="DT65" i="16"/>
  <c r="DT66" i="16"/>
  <c r="DT67" i="16"/>
  <c r="DT68" i="16"/>
  <c r="DT69" i="16"/>
  <c r="DT70" i="16"/>
  <c r="DT71" i="16"/>
  <c r="DT72" i="16"/>
  <c r="DT73" i="16"/>
  <c r="DT74" i="16"/>
  <c r="DT75" i="16"/>
  <c r="DT76" i="16"/>
  <c r="DT77" i="16"/>
  <c r="DT78" i="16"/>
  <c r="DT79" i="16"/>
  <c r="DT80" i="16"/>
  <c r="DT81" i="16"/>
  <c r="DS4" i="16"/>
  <c r="DS5" i="16"/>
  <c r="DS6" i="16"/>
  <c r="DS7" i="16"/>
  <c r="DS8" i="16"/>
  <c r="DS9" i="16"/>
  <c r="DS10" i="16"/>
  <c r="DS11" i="16"/>
  <c r="DS12" i="16"/>
  <c r="DS13" i="16"/>
  <c r="DS14" i="16"/>
  <c r="DS15" i="16"/>
  <c r="DS16" i="16"/>
  <c r="DS17" i="16"/>
  <c r="DS18" i="16"/>
  <c r="DS19" i="16"/>
  <c r="DS20" i="16"/>
  <c r="DS21" i="16"/>
  <c r="DS22" i="16"/>
  <c r="DS23" i="16"/>
  <c r="DS24" i="16"/>
  <c r="DS25" i="16"/>
  <c r="DS26" i="16"/>
  <c r="DS27" i="16"/>
  <c r="DS28" i="16"/>
  <c r="DS29" i="16"/>
  <c r="DS30" i="16"/>
  <c r="DS31" i="16"/>
  <c r="DS32" i="16"/>
  <c r="DS33" i="16"/>
  <c r="DS34" i="16"/>
  <c r="DS35" i="16"/>
  <c r="DS36" i="16"/>
  <c r="DS37" i="16"/>
  <c r="DS38" i="16"/>
  <c r="DS39" i="16"/>
  <c r="DS40" i="16"/>
  <c r="DS41" i="16"/>
  <c r="DS42" i="16"/>
  <c r="DS43" i="16"/>
  <c r="DS44" i="16"/>
  <c r="DS45" i="16"/>
  <c r="DS46" i="16"/>
  <c r="DS47" i="16"/>
  <c r="DS48" i="16"/>
  <c r="DS49" i="16"/>
  <c r="DS50" i="16"/>
  <c r="DS51" i="16"/>
  <c r="DS52" i="16"/>
  <c r="DS53" i="16"/>
  <c r="DS54" i="16"/>
  <c r="DS55" i="16"/>
  <c r="DS56" i="16"/>
  <c r="DS57" i="16"/>
  <c r="DS58" i="16"/>
  <c r="DS59" i="16"/>
  <c r="DS60" i="16"/>
  <c r="DS61" i="16"/>
  <c r="DS62" i="16"/>
  <c r="DS63" i="16"/>
  <c r="DS64" i="16"/>
  <c r="DS65" i="16"/>
  <c r="DS66" i="16"/>
  <c r="DS67" i="16"/>
  <c r="DS68" i="16"/>
  <c r="DS69" i="16"/>
  <c r="DS70" i="16"/>
  <c r="DS71" i="16"/>
  <c r="DS72" i="16"/>
  <c r="DS73" i="16"/>
  <c r="DS74" i="16"/>
  <c r="DS75" i="16"/>
  <c r="DS76" i="16"/>
  <c r="DS77" i="16"/>
  <c r="DS78" i="16"/>
  <c r="DS79" i="16"/>
  <c r="DS80" i="16"/>
  <c r="DS81" i="16"/>
  <c r="DR4" i="16"/>
  <c r="DR5" i="16"/>
  <c r="DR6" i="16"/>
  <c r="DR7" i="16"/>
  <c r="DR8" i="16"/>
  <c r="DR9" i="16"/>
  <c r="DR10" i="16"/>
  <c r="DR11" i="16"/>
  <c r="DR12" i="16"/>
  <c r="DR13" i="16"/>
  <c r="DR14" i="16"/>
  <c r="DR15" i="16"/>
  <c r="DR16" i="16"/>
  <c r="DR17" i="16"/>
  <c r="DR18" i="16"/>
  <c r="DR19" i="16"/>
  <c r="DR20" i="16"/>
  <c r="DR21" i="16"/>
  <c r="DR22" i="16"/>
  <c r="DR23" i="16"/>
  <c r="DR24" i="16"/>
  <c r="DR25" i="16"/>
  <c r="DR26" i="16"/>
  <c r="DR27" i="16"/>
  <c r="DR28" i="16"/>
  <c r="DR29" i="16"/>
  <c r="DR30" i="16"/>
  <c r="DR31" i="16"/>
  <c r="DR32" i="16"/>
  <c r="DR33" i="16"/>
  <c r="DR34" i="16"/>
  <c r="DR35" i="16"/>
  <c r="DR36" i="16"/>
  <c r="DR37" i="16"/>
  <c r="DR38" i="16"/>
  <c r="DR39" i="16"/>
  <c r="DR40" i="16"/>
  <c r="DR41" i="16"/>
  <c r="DR42" i="16"/>
  <c r="DR43" i="16"/>
  <c r="DR44" i="16"/>
  <c r="DR45" i="16"/>
  <c r="DR46" i="16"/>
  <c r="DR47" i="16"/>
  <c r="DR48" i="16"/>
  <c r="DR49" i="16"/>
  <c r="DR50" i="16"/>
  <c r="DR51" i="16"/>
  <c r="DR52" i="16"/>
  <c r="DR53" i="16"/>
  <c r="DR54" i="16"/>
  <c r="DR55" i="16"/>
  <c r="DR56" i="16"/>
  <c r="DR57" i="16"/>
  <c r="DR58" i="16"/>
  <c r="DR59" i="16"/>
  <c r="DR60" i="16"/>
  <c r="DR61" i="16"/>
  <c r="DR62" i="16"/>
  <c r="DR63" i="16"/>
  <c r="DR64" i="16"/>
  <c r="DR65" i="16"/>
  <c r="DR66" i="16"/>
  <c r="DR67" i="16"/>
  <c r="DR68" i="16"/>
  <c r="DR69" i="16"/>
  <c r="DR70" i="16"/>
  <c r="DR71" i="16"/>
  <c r="DR72" i="16"/>
  <c r="DR73" i="16"/>
  <c r="DR74" i="16"/>
  <c r="DR75" i="16"/>
  <c r="DR76" i="16"/>
  <c r="DR77" i="16"/>
  <c r="DR78" i="16"/>
  <c r="DR79" i="16"/>
  <c r="DR80" i="16"/>
  <c r="DR81" i="16"/>
  <c r="DQ4" i="16"/>
  <c r="DQ5" i="16"/>
  <c r="DQ6" i="16"/>
  <c r="DQ7" i="16"/>
  <c r="DQ8" i="16"/>
  <c r="DQ9" i="16"/>
  <c r="DQ10" i="16"/>
  <c r="DQ11" i="16"/>
  <c r="DQ12" i="16"/>
  <c r="DQ13" i="16"/>
  <c r="DQ14" i="16"/>
  <c r="DQ15" i="16"/>
  <c r="DQ16" i="16"/>
  <c r="DQ17" i="16"/>
  <c r="DQ18" i="16"/>
  <c r="DQ19" i="16"/>
  <c r="DQ20" i="16"/>
  <c r="DQ21" i="16"/>
  <c r="DQ22" i="16"/>
  <c r="DQ23" i="16"/>
  <c r="DQ24" i="16"/>
  <c r="DQ25" i="16"/>
  <c r="DQ26" i="16"/>
  <c r="DQ27" i="16"/>
  <c r="DQ28" i="16"/>
  <c r="DQ29" i="16"/>
  <c r="DQ30" i="16"/>
  <c r="DQ31" i="16"/>
  <c r="DQ32" i="16"/>
  <c r="DQ33" i="16"/>
  <c r="DQ34" i="16"/>
  <c r="DQ35" i="16"/>
  <c r="DQ36" i="16"/>
  <c r="DQ37" i="16"/>
  <c r="DQ38" i="16"/>
  <c r="DQ39" i="16"/>
  <c r="DQ40" i="16"/>
  <c r="DQ41" i="16"/>
  <c r="DQ42" i="16"/>
  <c r="DQ43" i="16"/>
  <c r="DQ44" i="16"/>
  <c r="DQ45" i="16"/>
  <c r="DQ46" i="16"/>
  <c r="DQ47" i="16"/>
  <c r="DQ48" i="16"/>
  <c r="DQ49" i="16"/>
  <c r="DQ50" i="16"/>
  <c r="DQ51" i="16"/>
  <c r="DQ52" i="16"/>
  <c r="DQ53" i="16"/>
  <c r="DQ54" i="16"/>
  <c r="DQ55" i="16"/>
  <c r="DQ56" i="16"/>
  <c r="DQ57" i="16"/>
  <c r="DQ58" i="16"/>
  <c r="DQ59" i="16"/>
  <c r="DQ60" i="16"/>
  <c r="DQ61" i="16"/>
  <c r="DQ62" i="16"/>
  <c r="DQ63" i="16"/>
  <c r="DQ64" i="16"/>
  <c r="DQ65" i="16"/>
  <c r="DQ66" i="16"/>
  <c r="DQ67" i="16"/>
  <c r="DQ68" i="16"/>
  <c r="DQ69" i="16"/>
  <c r="DQ70" i="16"/>
  <c r="DQ71" i="16"/>
  <c r="DQ72" i="16"/>
  <c r="DQ73" i="16"/>
  <c r="DQ74" i="16"/>
  <c r="DQ75" i="16"/>
  <c r="DQ76" i="16"/>
  <c r="DQ77" i="16"/>
  <c r="DQ78" i="16"/>
  <c r="DQ79" i="16"/>
  <c r="DQ80" i="16"/>
  <c r="DQ81" i="16"/>
  <c r="DP4" i="16"/>
  <c r="DP5" i="16"/>
  <c r="DP6" i="16"/>
  <c r="DP7" i="16"/>
  <c r="DP8" i="16"/>
  <c r="DP9" i="16"/>
  <c r="DP10" i="16"/>
  <c r="DP11" i="16"/>
  <c r="DP12" i="16"/>
  <c r="DP13" i="16"/>
  <c r="DP14" i="16"/>
  <c r="DP15" i="16"/>
  <c r="DP16" i="16"/>
  <c r="DP17" i="16"/>
  <c r="DP18" i="16"/>
  <c r="DP19" i="16"/>
  <c r="DP20" i="16"/>
  <c r="DP21" i="16"/>
  <c r="DP22" i="16"/>
  <c r="DP23" i="16"/>
  <c r="DP24" i="16"/>
  <c r="DP25" i="16"/>
  <c r="DP26" i="16"/>
  <c r="DP27" i="16"/>
  <c r="DP28" i="16"/>
  <c r="DP29" i="16"/>
  <c r="DP30" i="16"/>
  <c r="DP31" i="16"/>
  <c r="DP32" i="16"/>
  <c r="DP33" i="16"/>
  <c r="DP34" i="16"/>
  <c r="DP35" i="16"/>
  <c r="DP36" i="16"/>
  <c r="DP37" i="16"/>
  <c r="DP38" i="16"/>
  <c r="DP39" i="16"/>
  <c r="DP40" i="16"/>
  <c r="DP41" i="16"/>
  <c r="DP42" i="16"/>
  <c r="DP43" i="16"/>
  <c r="DP44" i="16"/>
  <c r="DP45" i="16"/>
  <c r="DP46" i="16"/>
  <c r="DP47" i="16"/>
  <c r="DP48" i="16"/>
  <c r="DP49" i="16"/>
  <c r="DP50" i="16"/>
  <c r="DP51" i="16"/>
  <c r="DP52" i="16"/>
  <c r="DP53" i="16"/>
  <c r="DP54" i="16"/>
  <c r="DP55" i="16"/>
  <c r="DP56" i="16"/>
  <c r="DP57" i="16"/>
  <c r="DP58" i="16"/>
  <c r="DP59" i="16"/>
  <c r="DP60" i="16"/>
  <c r="DP61" i="16"/>
  <c r="DP62" i="16"/>
  <c r="DP63" i="16"/>
  <c r="DP64" i="16"/>
  <c r="DP65" i="16"/>
  <c r="DP66" i="16"/>
  <c r="DP67" i="16"/>
  <c r="DP68" i="16"/>
  <c r="DP69" i="16"/>
  <c r="DP70" i="16"/>
  <c r="DP71" i="16"/>
  <c r="DP72" i="16"/>
  <c r="DP73" i="16"/>
  <c r="DP74" i="16"/>
  <c r="DP75" i="16"/>
  <c r="DP76" i="16"/>
  <c r="DP77" i="16"/>
  <c r="DP78" i="16"/>
  <c r="DP79" i="16"/>
  <c r="DP80" i="16"/>
  <c r="DP81" i="16"/>
  <c r="DO4" i="16"/>
  <c r="DO5" i="16"/>
  <c r="DO6" i="16"/>
  <c r="DO7" i="16"/>
  <c r="DO8" i="16"/>
  <c r="DO9" i="16"/>
  <c r="DO10" i="16"/>
  <c r="DO11" i="16"/>
  <c r="DO12" i="16"/>
  <c r="DO13" i="16"/>
  <c r="DO14" i="16"/>
  <c r="DO15" i="16"/>
  <c r="DO16" i="16"/>
  <c r="DO17" i="16"/>
  <c r="DO18" i="16"/>
  <c r="DO19" i="16"/>
  <c r="DO20" i="16"/>
  <c r="DO21" i="16"/>
  <c r="DO22" i="16"/>
  <c r="DO23" i="16"/>
  <c r="DO24" i="16"/>
  <c r="DO25" i="16"/>
  <c r="DO26" i="16"/>
  <c r="DO27" i="16"/>
  <c r="DO28" i="16"/>
  <c r="DO29" i="16"/>
  <c r="DO30" i="16"/>
  <c r="DO31" i="16"/>
  <c r="DO32" i="16"/>
  <c r="DO33" i="16"/>
  <c r="DO34" i="16"/>
  <c r="DO35" i="16"/>
  <c r="DO36" i="16"/>
  <c r="DO37" i="16"/>
  <c r="DO38" i="16"/>
  <c r="DO39" i="16"/>
  <c r="DO40" i="16"/>
  <c r="DO41" i="16"/>
  <c r="DO42" i="16"/>
  <c r="DO43" i="16"/>
  <c r="DO44" i="16"/>
  <c r="DO45" i="16"/>
  <c r="DO46" i="16"/>
  <c r="DO47" i="16"/>
  <c r="DO48" i="16"/>
  <c r="DO49" i="16"/>
  <c r="DO50" i="16"/>
  <c r="DO51" i="16"/>
  <c r="DO52" i="16"/>
  <c r="DO53" i="16"/>
  <c r="DO54" i="16"/>
  <c r="DO55" i="16"/>
  <c r="DO56" i="16"/>
  <c r="DO57" i="16"/>
  <c r="DO58" i="16"/>
  <c r="DO59" i="16"/>
  <c r="DO60" i="16"/>
  <c r="DO61" i="16"/>
  <c r="DO62" i="16"/>
  <c r="DO63" i="16"/>
  <c r="DO64" i="16"/>
  <c r="DO65" i="16"/>
  <c r="DO66" i="16"/>
  <c r="DO67" i="16"/>
  <c r="DO68" i="16"/>
  <c r="DO69" i="16"/>
  <c r="DO70" i="16"/>
  <c r="DO71" i="16"/>
  <c r="DO72" i="16"/>
  <c r="DO73" i="16"/>
  <c r="DO74" i="16"/>
  <c r="DO75" i="16"/>
  <c r="DO76" i="16"/>
  <c r="DO77" i="16"/>
  <c r="DO78" i="16"/>
  <c r="DO79" i="16"/>
  <c r="DO80" i="16"/>
  <c r="DO81" i="16"/>
  <c r="DN4" i="16"/>
  <c r="DN5" i="16"/>
  <c r="DN6" i="16"/>
  <c r="DN7" i="16"/>
  <c r="DN8" i="16"/>
  <c r="DN9" i="16"/>
  <c r="DN10" i="16"/>
  <c r="DN11" i="16"/>
  <c r="DN12" i="16"/>
  <c r="DN13" i="16"/>
  <c r="DN14" i="16"/>
  <c r="DN15" i="16"/>
  <c r="DN16" i="16"/>
  <c r="DN17" i="16"/>
  <c r="DN18" i="16"/>
  <c r="DN19" i="16"/>
  <c r="DN20" i="16"/>
  <c r="DN21" i="16"/>
  <c r="DN22" i="16"/>
  <c r="DN23" i="16"/>
  <c r="DN24" i="16"/>
  <c r="DN25" i="16"/>
  <c r="DN26" i="16"/>
  <c r="DN27" i="16"/>
  <c r="DN28" i="16"/>
  <c r="DN29" i="16"/>
  <c r="DN30" i="16"/>
  <c r="DN31" i="16"/>
  <c r="DN32" i="16"/>
  <c r="DN33" i="16"/>
  <c r="DN34" i="16"/>
  <c r="DN35" i="16"/>
  <c r="DN36" i="16"/>
  <c r="DN37" i="16"/>
  <c r="DN38" i="16"/>
  <c r="DN39" i="16"/>
  <c r="DN40" i="16"/>
  <c r="DN41" i="16"/>
  <c r="DN42" i="16"/>
  <c r="DN43" i="16"/>
  <c r="DN44" i="16"/>
  <c r="DN45" i="16"/>
  <c r="DN46" i="16"/>
  <c r="DN47" i="16"/>
  <c r="DN48" i="16"/>
  <c r="DN49" i="16"/>
  <c r="DN50" i="16"/>
  <c r="DN51" i="16"/>
  <c r="DN52" i="16"/>
  <c r="DN53" i="16"/>
  <c r="DN54" i="16"/>
  <c r="DN55" i="16"/>
  <c r="DN56" i="16"/>
  <c r="DN57" i="16"/>
  <c r="DN58" i="16"/>
  <c r="DN59" i="16"/>
  <c r="DN60" i="16"/>
  <c r="DN61" i="16"/>
  <c r="DN62" i="16"/>
  <c r="DN63" i="16"/>
  <c r="DN64" i="16"/>
  <c r="DN65" i="16"/>
  <c r="DN66" i="16"/>
  <c r="DN67" i="16"/>
  <c r="DN68" i="16"/>
  <c r="DN69" i="16"/>
  <c r="DN70" i="16"/>
  <c r="DN71" i="16"/>
  <c r="DN72" i="16"/>
  <c r="DN73" i="16"/>
  <c r="DN74" i="16"/>
  <c r="DN75" i="16"/>
  <c r="DN76" i="16"/>
  <c r="DN77" i="16"/>
  <c r="DN78" i="16"/>
  <c r="DN79" i="16"/>
  <c r="DN80" i="16"/>
  <c r="DN81" i="16"/>
  <c r="DM4" i="16"/>
  <c r="DM5" i="16"/>
  <c r="DM6" i="16"/>
  <c r="DM7" i="16"/>
  <c r="DM8" i="16"/>
  <c r="DM9" i="16"/>
  <c r="DM10" i="16"/>
  <c r="DM11" i="16"/>
  <c r="DM12" i="16"/>
  <c r="DM13" i="16"/>
  <c r="DM14" i="16"/>
  <c r="DM15" i="16"/>
  <c r="DM16" i="16"/>
  <c r="DM17" i="16"/>
  <c r="DM18" i="16"/>
  <c r="DM19" i="16"/>
  <c r="DM20" i="16"/>
  <c r="DM21" i="16"/>
  <c r="DM22" i="16"/>
  <c r="DM23" i="16"/>
  <c r="DM24" i="16"/>
  <c r="DM25" i="16"/>
  <c r="DM26" i="16"/>
  <c r="DM27" i="16"/>
  <c r="DM28" i="16"/>
  <c r="DM29" i="16"/>
  <c r="DM30" i="16"/>
  <c r="DM31" i="16"/>
  <c r="DM32" i="16"/>
  <c r="DM33" i="16"/>
  <c r="DM34" i="16"/>
  <c r="DM35" i="16"/>
  <c r="DM36" i="16"/>
  <c r="DM37" i="16"/>
  <c r="DM38" i="16"/>
  <c r="DM39" i="16"/>
  <c r="DM40" i="16"/>
  <c r="DM41" i="16"/>
  <c r="DM42" i="16"/>
  <c r="DM43" i="16"/>
  <c r="DM44" i="16"/>
  <c r="DM45" i="16"/>
  <c r="DM46" i="16"/>
  <c r="DM47" i="16"/>
  <c r="DM48" i="16"/>
  <c r="DM49" i="16"/>
  <c r="DM50" i="16"/>
  <c r="DM51" i="16"/>
  <c r="DM52" i="16"/>
  <c r="DM53" i="16"/>
  <c r="DM54" i="16"/>
  <c r="DM55" i="16"/>
  <c r="DM56" i="16"/>
  <c r="DM57" i="16"/>
  <c r="DM58" i="16"/>
  <c r="DM59" i="16"/>
  <c r="DM60" i="16"/>
  <c r="DM61" i="16"/>
  <c r="DM62" i="16"/>
  <c r="DM63" i="16"/>
  <c r="DM64" i="16"/>
  <c r="DM65" i="16"/>
  <c r="DM66" i="16"/>
  <c r="DM67" i="16"/>
  <c r="DM68" i="16"/>
  <c r="DM69" i="16"/>
  <c r="DM70" i="16"/>
  <c r="DM71" i="16"/>
  <c r="DM72" i="16"/>
  <c r="DM73" i="16"/>
  <c r="DM74" i="16"/>
  <c r="DM75" i="16"/>
  <c r="DM76" i="16"/>
  <c r="DM77" i="16"/>
  <c r="DM78" i="16"/>
  <c r="DM79" i="16"/>
  <c r="DM80" i="16"/>
  <c r="DM81" i="16"/>
  <c r="DL4" i="16"/>
  <c r="DL5" i="16"/>
  <c r="DL6" i="16"/>
  <c r="DL7" i="16"/>
  <c r="DL8" i="16"/>
  <c r="DL9" i="16"/>
  <c r="DL10" i="16"/>
  <c r="DL11" i="16"/>
  <c r="DL12" i="16"/>
  <c r="DL13" i="16"/>
  <c r="DL14" i="16"/>
  <c r="DL15" i="16"/>
  <c r="DL16" i="16"/>
  <c r="DL17" i="16"/>
  <c r="DL18" i="16"/>
  <c r="DL19" i="16"/>
  <c r="DL20" i="16"/>
  <c r="DL21" i="16"/>
  <c r="DL22" i="16"/>
  <c r="DL23" i="16"/>
  <c r="DL24" i="16"/>
  <c r="DL25" i="16"/>
  <c r="DL26" i="16"/>
  <c r="DL27" i="16"/>
  <c r="DL28" i="16"/>
  <c r="DL29" i="16"/>
  <c r="DL30" i="16"/>
  <c r="DL31" i="16"/>
  <c r="DL32" i="16"/>
  <c r="DL33" i="16"/>
  <c r="DL34" i="16"/>
  <c r="DL35" i="16"/>
  <c r="DL36" i="16"/>
  <c r="DL37" i="16"/>
  <c r="DL38" i="16"/>
  <c r="DL39" i="16"/>
  <c r="DL40" i="16"/>
  <c r="DL41" i="16"/>
  <c r="DL42" i="16"/>
  <c r="DL43" i="16"/>
  <c r="DL44" i="16"/>
  <c r="DL45" i="16"/>
  <c r="DL46" i="16"/>
  <c r="DL47" i="16"/>
  <c r="DL48" i="16"/>
  <c r="DL49" i="16"/>
  <c r="DL50" i="16"/>
  <c r="DL51" i="16"/>
  <c r="DL52" i="16"/>
  <c r="DL53" i="16"/>
  <c r="DL54" i="16"/>
  <c r="DL55" i="16"/>
  <c r="DL56" i="16"/>
  <c r="DL57" i="16"/>
  <c r="DL58" i="16"/>
  <c r="DL59" i="16"/>
  <c r="DL60" i="16"/>
  <c r="DL61" i="16"/>
  <c r="DL62" i="16"/>
  <c r="DL63" i="16"/>
  <c r="DL64" i="16"/>
  <c r="DL65" i="16"/>
  <c r="DL66" i="16"/>
  <c r="DL67" i="16"/>
  <c r="DL68" i="16"/>
  <c r="DL69" i="16"/>
  <c r="DL70" i="16"/>
  <c r="DL71" i="16"/>
  <c r="DL72" i="16"/>
  <c r="DL73" i="16"/>
  <c r="DL74" i="16"/>
  <c r="DL75" i="16"/>
  <c r="DL76" i="16"/>
  <c r="DL77" i="16"/>
  <c r="DL78" i="16"/>
  <c r="DL79" i="16"/>
  <c r="DL80" i="16"/>
  <c r="DL81" i="16"/>
  <c r="DK4" i="16"/>
  <c r="DK5" i="16"/>
  <c r="DK6" i="16"/>
  <c r="DK7" i="16"/>
  <c r="DK8" i="16"/>
  <c r="DK9" i="16"/>
  <c r="DK10" i="16"/>
  <c r="DK11" i="16"/>
  <c r="DK12" i="16"/>
  <c r="DK13" i="16"/>
  <c r="DK14" i="16"/>
  <c r="DK15" i="16"/>
  <c r="DK16" i="16"/>
  <c r="DK17" i="16"/>
  <c r="DK18" i="16"/>
  <c r="DK19" i="16"/>
  <c r="DK20" i="16"/>
  <c r="DK21" i="16"/>
  <c r="DK22" i="16"/>
  <c r="DK23" i="16"/>
  <c r="DK24" i="16"/>
  <c r="DK25" i="16"/>
  <c r="DK26" i="16"/>
  <c r="DK27" i="16"/>
  <c r="DK28" i="16"/>
  <c r="DK29" i="16"/>
  <c r="DK30" i="16"/>
  <c r="DK31" i="16"/>
  <c r="DK32" i="16"/>
  <c r="DK33" i="16"/>
  <c r="DK34" i="16"/>
  <c r="DK35" i="16"/>
  <c r="DK36" i="16"/>
  <c r="DK37" i="16"/>
  <c r="DK38" i="16"/>
  <c r="DK39" i="16"/>
  <c r="DK40" i="16"/>
  <c r="DK41" i="16"/>
  <c r="DK42" i="16"/>
  <c r="DK43" i="16"/>
  <c r="DK44" i="16"/>
  <c r="DK45" i="16"/>
  <c r="DK46" i="16"/>
  <c r="DK47" i="16"/>
  <c r="DK48" i="16"/>
  <c r="DK49" i="16"/>
  <c r="DK50" i="16"/>
  <c r="DK51" i="16"/>
  <c r="DK52" i="16"/>
  <c r="DK53" i="16"/>
  <c r="DK54" i="16"/>
  <c r="DK55" i="16"/>
  <c r="DK56" i="16"/>
  <c r="DK57" i="16"/>
  <c r="DK58" i="16"/>
  <c r="DK59" i="16"/>
  <c r="DK60" i="16"/>
  <c r="DK61" i="16"/>
  <c r="DK62" i="16"/>
  <c r="DK63" i="16"/>
  <c r="DK64" i="16"/>
  <c r="DK65" i="16"/>
  <c r="DK66" i="16"/>
  <c r="DK67" i="16"/>
  <c r="DK68" i="16"/>
  <c r="DK69" i="16"/>
  <c r="DK70" i="16"/>
  <c r="DK71" i="16"/>
  <c r="DK72" i="16"/>
  <c r="DK73" i="16"/>
  <c r="DK74" i="16"/>
  <c r="DK75" i="16"/>
  <c r="DK76" i="16"/>
  <c r="DK77" i="16"/>
  <c r="DK78" i="16"/>
  <c r="DK79" i="16"/>
  <c r="DK80" i="16"/>
  <c r="DK81" i="16"/>
  <c r="BL4" i="16"/>
  <c r="BL5" i="16"/>
  <c r="BL6" i="16"/>
  <c r="BL7" i="16"/>
  <c r="BL8" i="16"/>
  <c r="BL9" i="16"/>
  <c r="BL10" i="16"/>
  <c r="BL11" i="16"/>
  <c r="BL12" i="16"/>
  <c r="BL13" i="16"/>
  <c r="BL14" i="16"/>
  <c r="BL15" i="16"/>
  <c r="BL16" i="16"/>
  <c r="BL17" i="16"/>
  <c r="BL18" i="16"/>
  <c r="BL19" i="16"/>
  <c r="BL20" i="16"/>
  <c r="BL21" i="16"/>
  <c r="BL22" i="16"/>
  <c r="BL23" i="16"/>
  <c r="BL24" i="16"/>
  <c r="BL25" i="16"/>
  <c r="BL26" i="16"/>
  <c r="BL27" i="16"/>
  <c r="BL28" i="16"/>
  <c r="BL29" i="16"/>
  <c r="BL30" i="16"/>
  <c r="BL31" i="16"/>
  <c r="BL32" i="16"/>
  <c r="BL33" i="16"/>
  <c r="BL34" i="16"/>
  <c r="BL35" i="16"/>
  <c r="BL36" i="16"/>
  <c r="BL37" i="16"/>
  <c r="BL38" i="16"/>
  <c r="BL39" i="16"/>
  <c r="BL40" i="16"/>
  <c r="BL41" i="16"/>
  <c r="BL42" i="16"/>
  <c r="BL43" i="16"/>
  <c r="BL44" i="16"/>
  <c r="BL45" i="16"/>
  <c r="BL46" i="16"/>
  <c r="BL47" i="16"/>
  <c r="BL48" i="16"/>
  <c r="BL49" i="16"/>
  <c r="BL50" i="16"/>
  <c r="BL51" i="16"/>
  <c r="BL52" i="16"/>
  <c r="BL53" i="16"/>
  <c r="BL54" i="16"/>
  <c r="BL55" i="16"/>
  <c r="BL56" i="16"/>
  <c r="BL57" i="16"/>
  <c r="BL58" i="16"/>
  <c r="BL59" i="16"/>
  <c r="BL60" i="16"/>
  <c r="BL61" i="16"/>
  <c r="BL62" i="16"/>
  <c r="BL63" i="16"/>
  <c r="BL64" i="16"/>
  <c r="BL65" i="16"/>
  <c r="BL66" i="16"/>
  <c r="BL67" i="16"/>
  <c r="BL68" i="16"/>
  <c r="BL69" i="16"/>
  <c r="BL70" i="16"/>
  <c r="BL71" i="16"/>
  <c r="BL72" i="16"/>
  <c r="BL73" i="16"/>
  <c r="BL74" i="16"/>
  <c r="BL75" i="16"/>
  <c r="BL76" i="16"/>
  <c r="BL77" i="16"/>
  <c r="BL78" i="16"/>
  <c r="BL79" i="16"/>
  <c r="BL80" i="16"/>
  <c r="BL81" i="16"/>
  <c r="BK4" i="16"/>
  <c r="BK5" i="16"/>
  <c r="BK6" i="16"/>
  <c r="BK7" i="16"/>
  <c r="BK8" i="16"/>
  <c r="BK9" i="16"/>
  <c r="BK10" i="16"/>
  <c r="BK11" i="16"/>
  <c r="BK12" i="16"/>
  <c r="BK13" i="16"/>
  <c r="BK14" i="16"/>
  <c r="BK15" i="16"/>
  <c r="BK16" i="16"/>
  <c r="BK17" i="16"/>
  <c r="BK18" i="16"/>
  <c r="BK19" i="16"/>
  <c r="BK20" i="16"/>
  <c r="BK21" i="16"/>
  <c r="BK22" i="16"/>
  <c r="BK23" i="16"/>
  <c r="BK24" i="16"/>
  <c r="BK25" i="16"/>
  <c r="BK26" i="16"/>
  <c r="BK27" i="16"/>
  <c r="BK28" i="16"/>
  <c r="BK29" i="16"/>
  <c r="BK30" i="16"/>
  <c r="BK31" i="16"/>
  <c r="BK32" i="16"/>
  <c r="BK33" i="16"/>
  <c r="BK34" i="16"/>
  <c r="BK35" i="16"/>
  <c r="BK36" i="16"/>
  <c r="BK37" i="16"/>
  <c r="BK38" i="16"/>
  <c r="BK39" i="16"/>
  <c r="BK40" i="16"/>
  <c r="BK41" i="16"/>
  <c r="BK42" i="16"/>
  <c r="BK43" i="16"/>
  <c r="BK44" i="16"/>
  <c r="BK45" i="16"/>
  <c r="BK46" i="16"/>
  <c r="BK47" i="16"/>
  <c r="BK48" i="16"/>
  <c r="BK49" i="16"/>
  <c r="BK50" i="16"/>
  <c r="BK51" i="16"/>
  <c r="BK52" i="16"/>
  <c r="BK53" i="16"/>
  <c r="BK54" i="16"/>
  <c r="BK55" i="16"/>
  <c r="BK56" i="16"/>
  <c r="BK57" i="16"/>
  <c r="BK58" i="16"/>
  <c r="BK59" i="16"/>
  <c r="BK60" i="16"/>
  <c r="BK61" i="16"/>
  <c r="BK62" i="16"/>
  <c r="BK63" i="16"/>
  <c r="BK64" i="16"/>
  <c r="BK65" i="16"/>
  <c r="BK66" i="16"/>
  <c r="BK67" i="16"/>
  <c r="BK68" i="16"/>
  <c r="BK69" i="16"/>
  <c r="BK70" i="16"/>
  <c r="BK71" i="16"/>
  <c r="BK72" i="16"/>
  <c r="BK73" i="16"/>
  <c r="BK74" i="16"/>
  <c r="BK75" i="16"/>
  <c r="BK76" i="16"/>
  <c r="BK77" i="16"/>
  <c r="BK78" i="16"/>
  <c r="BK79" i="16"/>
  <c r="BK80" i="16"/>
  <c r="BK81" i="16"/>
  <c r="BJ4" i="16"/>
  <c r="BJ5" i="16"/>
  <c r="BJ6" i="16"/>
  <c r="BJ7" i="16"/>
  <c r="BJ8" i="16"/>
  <c r="BJ9" i="16"/>
  <c r="BJ10" i="16"/>
  <c r="BJ11" i="16"/>
  <c r="BJ12" i="16"/>
  <c r="BJ13" i="16"/>
  <c r="BJ14" i="16"/>
  <c r="BJ15" i="16"/>
  <c r="BJ16" i="16"/>
  <c r="BJ17" i="16"/>
  <c r="BJ18" i="16"/>
  <c r="BJ19" i="16"/>
  <c r="BJ20" i="16"/>
  <c r="BJ21" i="16"/>
  <c r="BJ22" i="16"/>
  <c r="BJ23" i="16"/>
  <c r="BJ24" i="16"/>
  <c r="BJ25" i="16"/>
  <c r="BJ26" i="16"/>
  <c r="BJ27" i="16"/>
  <c r="BJ28" i="16"/>
  <c r="BJ29" i="16"/>
  <c r="BJ30" i="16"/>
  <c r="BJ31" i="16"/>
  <c r="BJ32" i="16"/>
  <c r="BJ33" i="16"/>
  <c r="BJ34" i="16"/>
  <c r="BJ35" i="16"/>
  <c r="BJ36" i="16"/>
  <c r="BJ37" i="16"/>
  <c r="BJ38" i="16"/>
  <c r="BJ39" i="16"/>
  <c r="BJ40" i="16"/>
  <c r="BJ41" i="16"/>
  <c r="BJ42" i="16"/>
  <c r="BJ43" i="16"/>
  <c r="BJ44" i="16"/>
  <c r="BJ45" i="16"/>
  <c r="BJ46" i="16"/>
  <c r="BJ47" i="16"/>
  <c r="BJ48" i="16"/>
  <c r="BJ49" i="16"/>
  <c r="BJ50" i="16"/>
  <c r="BJ51" i="16"/>
  <c r="BJ52" i="16"/>
  <c r="BJ53" i="16"/>
  <c r="BJ54" i="16"/>
  <c r="BJ55" i="16"/>
  <c r="BJ56" i="16"/>
  <c r="BJ57" i="16"/>
  <c r="BJ58" i="16"/>
  <c r="BJ59" i="16"/>
  <c r="BJ60" i="16"/>
  <c r="BJ61" i="16"/>
  <c r="BJ62" i="16"/>
  <c r="BJ63" i="16"/>
  <c r="BJ64" i="16"/>
  <c r="BJ65" i="16"/>
  <c r="BJ66" i="16"/>
  <c r="BJ67" i="16"/>
  <c r="BJ68" i="16"/>
  <c r="BJ69" i="16"/>
  <c r="BJ70" i="16"/>
  <c r="BJ71" i="16"/>
  <c r="BJ72" i="16"/>
  <c r="BJ73" i="16"/>
  <c r="BJ74" i="16"/>
  <c r="BJ75" i="16"/>
  <c r="BJ76" i="16"/>
  <c r="BJ77" i="16"/>
  <c r="BJ78" i="16"/>
  <c r="BJ79" i="16"/>
  <c r="BJ80" i="16"/>
  <c r="BJ81" i="16"/>
  <c r="BI4" i="16"/>
  <c r="BI5" i="16"/>
  <c r="BI6" i="16"/>
  <c r="BI7" i="16"/>
  <c r="BI8" i="16"/>
  <c r="BI9" i="16"/>
  <c r="BI10" i="16"/>
  <c r="BI11" i="16"/>
  <c r="BI12" i="16"/>
  <c r="BI13" i="16"/>
  <c r="BI15" i="16"/>
  <c r="BI16" i="16"/>
  <c r="BI17" i="16"/>
  <c r="BI18" i="16"/>
  <c r="BI19" i="16"/>
  <c r="BI20" i="16"/>
  <c r="BI21" i="16"/>
  <c r="BI22" i="16"/>
  <c r="BI23" i="16"/>
  <c r="BI24" i="16"/>
  <c r="BI25" i="16"/>
  <c r="BI26" i="16"/>
  <c r="BI27" i="16"/>
  <c r="BI28" i="16"/>
  <c r="BI29" i="16"/>
  <c r="BI30" i="16"/>
  <c r="BI31" i="16"/>
  <c r="BI32" i="16"/>
  <c r="BI33" i="16"/>
  <c r="BI34" i="16"/>
  <c r="BI35" i="16"/>
  <c r="BI36" i="16"/>
  <c r="BI37" i="16"/>
  <c r="BI38" i="16"/>
  <c r="BI39" i="16"/>
  <c r="BI40" i="16"/>
  <c r="BI41" i="16"/>
  <c r="BI42" i="16"/>
  <c r="BI43" i="16"/>
  <c r="BI44" i="16"/>
  <c r="BI45" i="16"/>
  <c r="BI46" i="16"/>
  <c r="BI47" i="16"/>
  <c r="BI48" i="16"/>
  <c r="BI49" i="16"/>
  <c r="BI50" i="16"/>
  <c r="BI51" i="16"/>
  <c r="BI52" i="16"/>
  <c r="BI53" i="16"/>
  <c r="BI54" i="16"/>
  <c r="BI55" i="16"/>
  <c r="BI56" i="16"/>
  <c r="BI57" i="16"/>
  <c r="BI58" i="16"/>
  <c r="BI59" i="16"/>
  <c r="BI60" i="16"/>
  <c r="BI61" i="16"/>
  <c r="BI62" i="16"/>
  <c r="BI63" i="16"/>
  <c r="BI64" i="16"/>
  <c r="BI65" i="16"/>
  <c r="BI66" i="16"/>
  <c r="BI67" i="16"/>
  <c r="BI68" i="16"/>
  <c r="BI69" i="16"/>
  <c r="BI70" i="16"/>
  <c r="BI71" i="16"/>
  <c r="BI72" i="16"/>
  <c r="BI73" i="16"/>
  <c r="BI74" i="16"/>
  <c r="BI75" i="16"/>
  <c r="BI76" i="16"/>
  <c r="BI77" i="16"/>
  <c r="BI78" i="16"/>
  <c r="BI79" i="16"/>
  <c r="BI80" i="16"/>
  <c r="BI81" i="16"/>
  <c r="BG4" i="16"/>
  <c r="BG5" i="16"/>
  <c r="BG6" i="16"/>
  <c r="BG7" i="16"/>
  <c r="BG8" i="16"/>
  <c r="BG9" i="16"/>
  <c r="BG10" i="16"/>
  <c r="BG11" i="16"/>
  <c r="BG12" i="16"/>
  <c r="BG13" i="16"/>
  <c r="BG14" i="16"/>
  <c r="BG15" i="16"/>
  <c r="BG16" i="16"/>
  <c r="BG17" i="16"/>
  <c r="BG18" i="16"/>
  <c r="BG19" i="16"/>
  <c r="BG20" i="16"/>
  <c r="BG21" i="16"/>
  <c r="BG22" i="16"/>
  <c r="BG23" i="16"/>
  <c r="BG24" i="16"/>
  <c r="BG25" i="16"/>
  <c r="BG26" i="16"/>
  <c r="BG27" i="16"/>
  <c r="BG28" i="16"/>
  <c r="BG29" i="16"/>
  <c r="BG30" i="16"/>
  <c r="BG31" i="16"/>
  <c r="BG32" i="16"/>
  <c r="BG33" i="16"/>
  <c r="BG34" i="16"/>
  <c r="BG35" i="16"/>
  <c r="BG36" i="16"/>
  <c r="BG37" i="16"/>
  <c r="BG38" i="16"/>
  <c r="BG39" i="16"/>
  <c r="BG40" i="16"/>
  <c r="BG41" i="16"/>
  <c r="BG42" i="16"/>
  <c r="BG43" i="16"/>
  <c r="BG44" i="16"/>
  <c r="BG45" i="16"/>
  <c r="BG46" i="16"/>
  <c r="BG47" i="16"/>
  <c r="BG48" i="16"/>
  <c r="BG49" i="16"/>
  <c r="BG50" i="16"/>
  <c r="BG51" i="16"/>
  <c r="BG52" i="16"/>
  <c r="BG53" i="16"/>
  <c r="BG54" i="16"/>
  <c r="BG55" i="16"/>
  <c r="BG56" i="16"/>
  <c r="BG57" i="16"/>
  <c r="BG58" i="16"/>
  <c r="BG59" i="16"/>
  <c r="BG60" i="16"/>
  <c r="BG61" i="16"/>
  <c r="BG62" i="16"/>
  <c r="BG63" i="16"/>
  <c r="BG64" i="16"/>
  <c r="BG65" i="16"/>
  <c r="BG66" i="16"/>
  <c r="BG67" i="16"/>
  <c r="BG68" i="16"/>
  <c r="BG69" i="16"/>
  <c r="BG70" i="16"/>
  <c r="BG71" i="16"/>
  <c r="BG72" i="16"/>
  <c r="BG73" i="16"/>
  <c r="BG74" i="16"/>
  <c r="BG75" i="16"/>
  <c r="BG76" i="16"/>
  <c r="BG77" i="16"/>
  <c r="BG78" i="16"/>
  <c r="BG79" i="16"/>
  <c r="BG80" i="16"/>
  <c r="BG81" i="16"/>
  <c r="BF4" i="16"/>
  <c r="BF5" i="16"/>
  <c r="BF6" i="16"/>
  <c r="BF7" i="16"/>
  <c r="BF8" i="16"/>
  <c r="BF9" i="16"/>
  <c r="BF10" i="16"/>
  <c r="BF11" i="16"/>
  <c r="BF12" i="16"/>
  <c r="BF13" i="16"/>
  <c r="BF14" i="16"/>
  <c r="BF15" i="16"/>
  <c r="BF16" i="16"/>
  <c r="BF17" i="16"/>
  <c r="BF18" i="16"/>
  <c r="BF19" i="16"/>
  <c r="BF20" i="16"/>
  <c r="BF21" i="16"/>
  <c r="BF22" i="16"/>
  <c r="BF23" i="16"/>
  <c r="BF24" i="16"/>
  <c r="BF25" i="16"/>
  <c r="BF26" i="16"/>
  <c r="BF27" i="16"/>
  <c r="BF28" i="16"/>
  <c r="BF29" i="16"/>
  <c r="BF30" i="16"/>
  <c r="BF31" i="16"/>
  <c r="BF32" i="16"/>
  <c r="BF33" i="16"/>
  <c r="BF34" i="16"/>
  <c r="BF35" i="16"/>
  <c r="BF36" i="16"/>
  <c r="BF37" i="16"/>
  <c r="BF38" i="16"/>
  <c r="BF39" i="16"/>
  <c r="BF40" i="16"/>
  <c r="BF41" i="16"/>
  <c r="BF42" i="16"/>
  <c r="BF43" i="16"/>
  <c r="BF44" i="16"/>
  <c r="BF45" i="16"/>
  <c r="BF46" i="16"/>
  <c r="BF47" i="16"/>
  <c r="BF48" i="16"/>
  <c r="BF49" i="16"/>
  <c r="BF50" i="16"/>
  <c r="BF51" i="16"/>
  <c r="BF52" i="16"/>
  <c r="BF53" i="16"/>
  <c r="BF54" i="16"/>
  <c r="BF55" i="16"/>
  <c r="BF56" i="16"/>
  <c r="BF57" i="16"/>
  <c r="BF58" i="16"/>
  <c r="BF59" i="16"/>
  <c r="BF60" i="16"/>
  <c r="BF61" i="16"/>
  <c r="BF62" i="16"/>
  <c r="BF63" i="16"/>
  <c r="BF64" i="16"/>
  <c r="BF65" i="16"/>
  <c r="BF66" i="16"/>
  <c r="BF67" i="16"/>
  <c r="BF68" i="16"/>
  <c r="BF69" i="16"/>
  <c r="BF70" i="16"/>
  <c r="BF71" i="16"/>
  <c r="BF72" i="16"/>
  <c r="BF73" i="16"/>
  <c r="BF74" i="16"/>
  <c r="BF75" i="16"/>
  <c r="BF76" i="16"/>
  <c r="BF77" i="16"/>
  <c r="BF78" i="16"/>
  <c r="BF79" i="16"/>
  <c r="BF80" i="16"/>
  <c r="BF81" i="16"/>
  <c r="BE4" i="16"/>
  <c r="BE5" i="16"/>
  <c r="BE6" i="16"/>
  <c r="BE7" i="16"/>
  <c r="BE8" i="16"/>
  <c r="BE9" i="16"/>
  <c r="BE10" i="16"/>
  <c r="BE11" i="16"/>
  <c r="BE12" i="16"/>
  <c r="BE13" i="16"/>
  <c r="BE14" i="16"/>
  <c r="BE15" i="16"/>
  <c r="BE16" i="16"/>
  <c r="BE17" i="16"/>
  <c r="BE18" i="16"/>
  <c r="BE19" i="16"/>
  <c r="BE20" i="16"/>
  <c r="BE21" i="16"/>
  <c r="BE22" i="16"/>
  <c r="BE23" i="16"/>
  <c r="BE24" i="16"/>
  <c r="BE25" i="16"/>
  <c r="BE26" i="16"/>
  <c r="BE27" i="16"/>
  <c r="BE28" i="16"/>
  <c r="BE29" i="16"/>
  <c r="BE30" i="16"/>
  <c r="BE31" i="16"/>
  <c r="BE32" i="16"/>
  <c r="BE33" i="16"/>
  <c r="BE34" i="16"/>
  <c r="BE35" i="16"/>
  <c r="BE36" i="16"/>
  <c r="BE37" i="16"/>
  <c r="BE38" i="16"/>
  <c r="BE39" i="16"/>
  <c r="BE40" i="16"/>
  <c r="BE41" i="16"/>
  <c r="BE42" i="16"/>
  <c r="BE43" i="16"/>
  <c r="BE44" i="16"/>
  <c r="BE45" i="16"/>
  <c r="BE46" i="16"/>
  <c r="BE47" i="16"/>
  <c r="BE48" i="16"/>
  <c r="BE49" i="16"/>
  <c r="BE50" i="16"/>
  <c r="BE51" i="16"/>
  <c r="BE52" i="16"/>
  <c r="BE53" i="16"/>
  <c r="BE54" i="16"/>
  <c r="BE55" i="16"/>
  <c r="BE56" i="16"/>
  <c r="BE57" i="16"/>
  <c r="BE58" i="16"/>
  <c r="BE59" i="16"/>
  <c r="BE60" i="16"/>
  <c r="BE61" i="16"/>
  <c r="BE62" i="16"/>
  <c r="BE63" i="16"/>
  <c r="BE64" i="16"/>
  <c r="BE65" i="16"/>
  <c r="BE66" i="16"/>
  <c r="BE67" i="16"/>
  <c r="BE68" i="16"/>
  <c r="BE69" i="16"/>
  <c r="BE70" i="16"/>
  <c r="BE71" i="16"/>
  <c r="BE72" i="16"/>
  <c r="BE73" i="16"/>
  <c r="BE74" i="16"/>
  <c r="BE75" i="16"/>
  <c r="BE76" i="16"/>
  <c r="BE77" i="16"/>
  <c r="BE78" i="16"/>
  <c r="BE79" i="16"/>
  <c r="BE80" i="16"/>
  <c r="BE81" i="16"/>
  <c r="BD4" i="16"/>
  <c r="BD5" i="16"/>
  <c r="BD6" i="16"/>
  <c r="BD7" i="16"/>
  <c r="BD8" i="16"/>
  <c r="BD9" i="16"/>
  <c r="BD10" i="16"/>
  <c r="BD11" i="16"/>
  <c r="BD12" i="16"/>
  <c r="BD13" i="16"/>
  <c r="BD14" i="16"/>
  <c r="BD15" i="16"/>
  <c r="BD16" i="16"/>
  <c r="BD17" i="16"/>
  <c r="BD18" i="16"/>
  <c r="BD19" i="16"/>
  <c r="BD20" i="16"/>
  <c r="BD21" i="16"/>
  <c r="BD22" i="16"/>
  <c r="BD23" i="16"/>
  <c r="BD24" i="16"/>
  <c r="BD25" i="16"/>
  <c r="BD26" i="16"/>
  <c r="BD27" i="16"/>
  <c r="BD28" i="16"/>
  <c r="BD29" i="16"/>
  <c r="BD30" i="16"/>
  <c r="BD31" i="16"/>
  <c r="BD32" i="16"/>
  <c r="BD33" i="16"/>
  <c r="BD34" i="16"/>
  <c r="BD35" i="16"/>
  <c r="BD36" i="16"/>
  <c r="BD37" i="16"/>
  <c r="BD38" i="16"/>
  <c r="BD39" i="16"/>
  <c r="BD40" i="16"/>
  <c r="BD41" i="16"/>
  <c r="BD42" i="16"/>
  <c r="BD43" i="16"/>
  <c r="BD44" i="16"/>
  <c r="BD45" i="16"/>
  <c r="BD46" i="16"/>
  <c r="BD47" i="16"/>
  <c r="BD48" i="16"/>
  <c r="BD49" i="16"/>
  <c r="BD50" i="16"/>
  <c r="BD51" i="16"/>
  <c r="BD52" i="16"/>
  <c r="BD53" i="16"/>
  <c r="BD54" i="16"/>
  <c r="BD55" i="16"/>
  <c r="BD56" i="16"/>
  <c r="BD57" i="16"/>
  <c r="BD58" i="16"/>
  <c r="BD59" i="16"/>
  <c r="BD60" i="16"/>
  <c r="BD61" i="16"/>
  <c r="BD62" i="16"/>
  <c r="BD63" i="16"/>
  <c r="BD64" i="16"/>
  <c r="BD65" i="16"/>
  <c r="BD66" i="16"/>
  <c r="BD67" i="16"/>
  <c r="BD68" i="16"/>
  <c r="BD69" i="16"/>
  <c r="BD70" i="16"/>
  <c r="BD71" i="16"/>
  <c r="BD72" i="16"/>
  <c r="BD73" i="16"/>
  <c r="BD74" i="16"/>
  <c r="BD75" i="16"/>
  <c r="BD76" i="16"/>
  <c r="BD77" i="16"/>
  <c r="BD78" i="16"/>
  <c r="BD79" i="16"/>
  <c r="BD80" i="16"/>
  <c r="BD81" i="16"/>
  <c r="AJ4" i="16"/>
  <c r="AJ5" i="16"/>
  <c r="AJ6" i="16"/>
  <c r="AJ7" i="16"/>
  <c r="AJ8" i="16"/>
  <c r="AJ9" i="16"/>
  <c r="AJ10" i="16"/>
  <c r="AJ11" i="16"/>
  <c r="AJ12" i="16"/>
  <c r="AJ13" i="16"/>
  <c r="AJ14" i="16"/>
  <c r="AJ15" i="16"/>
  <c r="AJ16" i="16"/>
  <c r="AJ17" i="16"/>
  <c r="AJ18" i="16"/>
  <c r="AJ19" i="16"/>
  <c r="AJ20" i="16"/>
  <c r="AJ21" i="16"/>
  <c r="AJ22" i="16"/>
  <c r="AJ23" i="16"/>
  <c r="AJ24" i="16"/>
  <c r="AJ25" i="16"/>
  <c r="AJ26" i="16"/>
  <c r="AJ27" i="16"/>
  <c r="AJ28" i="16"/>
  <c r="AJ29" i="16"/>
  <c r="AJ30" i="16"/>
  <c r="AJ31" i="16"/>
  <c r="AJ32" i="16"/>
  <c r="AJ33" i="16"/>
  <c r="AJ34" i="16"/>
  <c r="AJ35" i="16"/>
  <c r="AJ36" i="16"/>
  <c r="AJ37" i="16"/>
  <c r="AJ38" i="16"/>
  <c r="AJ39" i="16"/>
  <c r="AJ40" i="16"/>
  <c r="AJ41" i="16"/>
  <c r="AJ42" i="16"/>
  <c r="AJ43" i="16"/>
  <c r="AJ44" i="16"/>
  <c r="AJ45" i="16"/>
  <c r="AJ46" i="16"/>
  <c r="AJ47" i="16"/>
  <c r="AJ48" i="16"/>
  <c r="AJ49" i="16"/>
  <c r="AJ50" i="16"/>
  <c r="AJ51" i="16"/>
  <c r="AJ52" i="16"/>
  <c r="AJ53" i="16"/>
  <c r="AJ54" i="16"/>
  <c r="AJ55" i="16"/>
  <c r="AJ56" i="16"/>
  <c r="AJ57" i="16"/>
  <c r="AJ58" i="16"/>
  <c r="AJ59" i="16"/>
  <c r="AJ60" i="16"/>
  <c r="AJ61" i="16"/>
  <c r="AJ62" i="16"/>
  <c r="AJ63" i="16"/>
  <c r="AJ64" i="16"/>
  <c r="AJ65" i="16"/>
  <c r="AJ66" i="16"/>
  <c r="AJ67" i="16"/>
  <c r="AJ68" i="16"/>
  <c r="AJ69" i="16"/>
  <c r="AJ70" i="16"/>
  <c r="AJ71" i="16"/>
  <c r="AJ72" i="16"/>
  <c r="AJ73" i="16"/>
  <c r="AJ74" i="16"/>
  <c r="AJ75" i="16"/>
  <c r="AJ76" i="16"/>
  <c r="AJ77" i="16"/>
  <c r="AJ78" i="16"/>
  <c r="AJ79" i="16"/>
  <c r="AJ80" i="16"/>
  <c r="AJ81" i="16"/>
  <c r="AI4" i="16"/>
  <c r="AI5" i="16"/>
  <c r="AI6" i="16"/>
  <c r="AI7" i="16"/>
  <c r="AI8" i="16"/>
  <c r="AI9" i="16"/>
  <c r="AI10" i="16"/>
  <c r="AI11" i="16"/>
  <c r="AI12" i="16"/>
  <c r="AI13" i="16"/>
  <c r="AI14" i="16"/>
  <c r="AI15" i="16"/>
  <c r="AI16" i="16"/>
  <c r="AI17" i="16"/>
  <c r="AI18" i="16"/>
  <c r="AI19" i="16"/>
  <c r="AI20" i="16"/>
  <c r="AI21" i="16"/>
  <c r="AI22" i="16"/>
  <c r="AI23" i="16"/>
  <c r="AI24" i="16"/>
  <c r="AI25" i="16"/>
  <c r="AI26" i="16"/>
  <c r="AI27" i="16"/>
  <c r="AI28" i="16"/>
  <c r="AI29" i="16"/>
  <c r="AI30" i="16"/>
  <c r="AI31" i="16"/>
  <c r="AI32" i="16"/>
  <c r="AI33" i="16"/>
  <c r="AI34" i="16"/>
  <c r="AI35" i="16"/>
  <c r="AI36" i="16"/>
  <c r="AI37" i="16"/>
  <c r="AI38" i="16"/>
  <c r="AI39" i="16"/>
  <c r="AI40" i="16"/>
  <c r="AI41" i="16"/>
  <c r="AI42" i="16"/>
  <c r="AI43" i="16"/>
  <c r="AI44" i="16"/>
  <c r="AI45" i="16"/>
  <c r="AI46" i="16"/>
  <c r="AI47" i="16"/>
  <c r="AI48" i="16"/>
  <c r="AI49" i="16"/>
  <c r="AI50" i="16"/>
  <c r="AI51" i="16"/>
  <c r="AI52" i="16"/>
  <c r="AI53" i="16"/>
  <c r="AI54" i="16"/>
  <c r="AI55" i="16"/>
  <c r="AI56" i="16"/>
  <c r="AI57" i="16"/>
  <c r="AI58" i="16"/>
  <c r="AI59" i="16"/>
  <c r="AI60" i="16"/>
  <c r="AI61" i="16"/>
  <c r="AI62" i="16"/>
  <c r="AI63" i="16"/>
  <c r="AI64" i="16"/>
  <c r="AI65" i="16"/>
  <c r="AI66" i="16"/>
  <c r="AI67" i="16"/>
  <c r="AI68" i="16"/>
  <c r="AI69" i="16"/>
  <c r="AI70" i="16"/>
  <c r="AI71" i="16"/>
  <c r="AI72" i="16"/>
  <c r="AI73" i="16"/>
  <c r="AI74" i="16"/>
  <c r="AI75" i="16"/>
  <c r="AI76" i="16"/>
  <c r="AI77" i="16"/>
  <c r="AI78" i="16"/>
  <c r="AI79" i="16"/>
  <c r="AI80" i="16"/>
  <c r="AI81" i="16"/>
  <c r="AH4" i="16"/>
  <c r="AH5" i="16"/>
  <c r="AH6" i="16"/>
  <c r="AH7" i="16"/>
  <c r="AH8" i="16"/>
  <c r="AH9" i="16"/>
  <c r="AH10" i="16"/>
  <c r="AH11" i="16"/>
  <c r="AH12" i="16"/>
  <c r="AH13" i="16"/>
  <c r="AH14" i="16"/>
  <c r="AH15" i="16"/>
  <c r="AH16" i="16"/>
  <c r="AH17" i="16"/>
  <c r="AH18" i="16"/>
  <c r="AH19" i="16"/>
  <c r="AH20" i="16"/>
  <c r="AH21" i="16"/>
  <c r="AH22" i="16"/>
  <c r="AH23" i="16"/>
  <c r="AH24" i="16"/>
  <c r="AH25" i="16"/>
  <c r="AH26" i="16"/>
  <c r="AH27" i="16"/>
  <c r="AH28" i="16"/>
  <c r="AH29" i="16"/>
  <c r="AH30" i="16"/>
  <c r="AH31" i="16"/>
  <c r="AH32" i="16"/>
  <c r="AH33" i="16"/>
  <c r="AH34" i="16"/>
  <c r="AH35" i="16"/>
  <c r="AH36" i="16"/>
  <c r="AH37" i="16"/>
  <c r="AH38" i="16"/>
  <c r="AH39" i="16"/>
  <c r="AH40" i="16"/>
  <c r="AH41" i="16"/>
  <c r="AH42" i="16"/>
  <c r="AH43" i="16"/>
  <c r="AH44" i="16"/>
  <c r="AH45" i="16"/>
  <c r="AH46" i="16"/>
  <c r="AH47" i="16"/>
  <c r="AH48" i="16"/>
  <c r="AH49" i="16"/>
  <c r="AH50" i="16"/>
  <c r="AH51" i="16"/>
  <c r="AH52" i="16"/>
  <c r="AH53" i="16"/>
  <c r="AH54" i="16"/>
  <c r="AH55" i="16"/>
  <c r="AH56" i="16"/>
  <c r="AH57" i="16"/>
  <c r="AH58" i="16"/>
  <c r="AH59" i="16"/>
  <c r="AH60" i="16"/>
  <c r="AH61" i="16"/>
  <c r="AH62" i="16"/>
  <c r="AH63" i="16"/>
  <c r="AH64" i="16"/>
  <c r="AH65" i="16"/>
  <c r="AH66" i="16"/>
  <c r="AH67" i="16"/>
  <c r="AH68" i="16"/>
  <c r="AH69" i="16"/>
  <c r="AH70" i="16"/>
  <c r="AH71" i="16"/>
  <c r="AH72" i="16"/>
  <c r="AH73" i="16"/>
  <c r="AH74" i="16"/>
  <c r="AH75" i="16"/>
  <c r="AH76" i="16"/>
  <c r="AH77" i="16"/>
  <c r="AH78" i="16"/>
  <c r="AH79" i="16"/>
  <c r="AH80" i="16"/>
  <c r="AH81" i="16"/>
  <c r="AG4" i="16"/>
  <c r="AG5" i="16"/>
  <c r="AG6" i="16"/>
  <c r="AG7" i="16"/>
  <c r="AG8" i="16"/>
  <c r="AG9" i="16"/>
  <c r="AG10" i="16"/>
  <c r="AG11" i="16"/>
  <c r="AG12" i="16"/>
  <c r="AG13" i="16"/>
  <c r="AG14" i="16"/>
  <c r="AG15" i="16"/>
  <c r="AG16" i="16"/>
  <c r="AG17" i="16"/>
  <c r="AG18" i="16"/>
  <c r="AG19" i="16"/>
  <c r="AG20" i="16"/>
  <c r="AG21" i="16"/>
  <c r="AG22" i="16"/>
  <c r="AG23" i="16"/>
  <c r="AG24" i="16"/>
  <c r="AG25" i="16"/>
  <c r="AG26" i="16"/>
  <c r="AG27" i="16"/>
  <c r="AG28" i="16"/>
  <c r="AG29" i="16"/>
  <c r="AG30" i="16"/>
  <c r="AG31" i="16"/>
  <c r="AG32" i="16"/>
  <c r="AG33" i="16"/>
  <c r="AG34" i="16"/>
  <c r="AG35" i="16"/>
  <c r="AG36" i="16"/>
  <c r="AG37" i="16"/>
  <c r="AG38" i="16"/>
  <c r="AG39" i="16"/>
  <c r="AG40" i="16"/>
  <c r="AG41" i="16"/>
  <c r="AG42" i="16"/>
  <c r="AG43" i="16"/>
  <c r="AG44" i="16"/>
  <c r="AG45" i="16"/>
  <c r="AG46" i="16"/>
  <c r="AG47" i="16"/>
  <c r="AG48" i="16"/>
  <c r="AG49" i="16"/>
  <c r="AG50" i="16"/>
  <c r="AG51" i="16"/>
  <c r="AG52" i="16"/>
  <c r="AG53" i="16"/>
  <c r="AG54" i="16"/>
  <c r="AG55" i="16"/>
  <c r="AG56" i="16"/>
  <c r="AG57" i="16"/>
  <c r="AG58" i="16"/>
  <c r="AG59" i="16"/>
  <c r="AG60" i="16"/>
  <c r="AG61" i="16"/>
  <c r="AG62" i="16"/>
  <c r="AG63" i="16"/>
  <c r="AG64" i="16"/>
  <c r="AG65" i="16"/>
  <c r="AG66" i="16"/>
  <c r="AG67" i="16"/>
  <c r="AG68" i="16"/>
  <c r="AG69" i="16"/>
  <c r="AG70" i="16"/>
  <c r="AG71" i="16"/>
  <c r="AG72" i="16"/>
  <c r="AG73" i="16"/>
  <c r="AG74" i="16"/>
  <c r="AG75" i="16"/>
  <c r="AG76" i="16"/>
  <c r="AG77" i="16"/>
  <c r="AG78" i="16"/>
  <c r="AG79" i="16"/>
  <c r="AG80" i="16"/>
  <c r="AG81" i="16"/>
  <c r="AF4" i="16"/>
  <c r="AF5" i="16"/>
  <c r="AF6" i="16"/>
  <c r="AF7" i="16"/>
  <c r="AF8" i="16"/>
  <c r="AF9" i="16"/>
  <c r="AF10" i="16"/>
  <c r="AF11" i="16"/>
  <c r="AF12" i="16"/>
  <c r="AF13" i="16"/>
  <c r="AF14" i="16"/>
  <c r="AF15" i="16"/>
  <c r="AF16" i="16"/>
  <c r="AF17" i="16"/>
  <c r="AF18" i="16"/>
  <c r="AF19" i="16"/>
  <c r="AF20" i="16"/>
  <c r="AF21" i="16"/>
  <c r="AF22" i="16"/>
  <c r="AF23" i="16"/>
  <c r="AF24" i="16"/>
  <c r="AF25" i="16"/>
  <c r="AF26" i="16"/>
  <c r="AF27" i="16"/>
  <c r="AF28" i="16"/>
  <c r="AF29" i="16"/>
  <c r="AF30" i="16"/>
  <c r="AF31" i="16"/>
  <c r="AF32" i="16"/>
  <c r="AF33" i="16"/>
  <c r="AF34" i="16"/>
  <c r="AF35" i="16"/>
  <c r="AF36" i="16"/>
  <c r="AF37" i="16"/>
  <c r="AF38" i="16"/>
  <c r="AF39" i="16"/>
  <c r="AF40" i="16"/>
  <c r="AF41" i="16"/>
  <c r="AF42" i="16"/>
  <c r="AF43" i="16"/>
  <c r="AF44" i="16"/>
  <c r="AF45" i="16"/>
  <c r="AF46" i="16"/>
  <c r="AF47" i="16"/>
  <c r="AF48" i="16"/>
  <c r="AF49" i="16"/>
  <c r="AF50" i="16"/>
  <c r="AF51" i="16"/>
  <c r="AF52" i="16"/>
  <c r="AF53" i="16"/>
  <c r="AF54" i="16"/>
  <c r="AF55" i="16"/>
  <c r="AF56" i="16"/>
  <c r="AF57" i="16"/>
  <c r="AF58" i="16"/>
  <c r="AF59" i="16"/>
  <c r="AF60" i="16"/>
  <c r="AF61" i="16"/>
  <c r="AF62" i="16"/>
  <c r="AF63" i="16"/>
  <c r="AF64" i="16"/>
  <c r="AF65" i="16"/>
  <c r="AF66" i="16"/>
  <c r="AF67" i="16"/>
  <c r="AF68" i="16"/>
  <c r="AF69" i="16"/>
  <c r="AF70" i="16"/>
  <c r="AF71" i="16"/>
  <c r="AF72" i="16"/>
  <c r="AF73" i="16"/>
  <c r="AF74" i="16"/>
  <c r="AF75" i="16"/>
  <c r="AF76" i="16"/>
  <c r="AF77" i="16"/>
  <c r="AF78" i="16"/>
  <c r="AF79" i="16"/>
  <c r="AF80" i="16"/>
  <c r="AF81" i="16"/>
  <c r="AE4" i="16"/>
  <c r="AE5" i="16"/>
  <c r="AE6" i="16"/>
  <c r="AE7" i="16"/>
  <c r="AE8" i="16"/>
  <c r="AE9" i="16"/>
  <c r="AE10" i="16"/>
  <c r="AE11" i="16"/>
  <c r="AE12" i="16"/>
  <c r="AE13" i="16"/>
  <c r="AE14" i="16"/>
  <c r="AE15" i="16"/>
  <c r="AE16" i="16"/>
  <c r="AE17" i="16"/>
  <c r="AE18" i="16"/>
  <c r="AE19" i="16"/>
  <c r="AE20" i="16"/>
  <c r="AE21" i="16"/>
  <c r="AE22" i="16"/>
  <c r="AE23" i="16"/>
  <c r="AE24" i="16"/>
  <c r="AE25" i="16"/>
  <c r="AE26" i="16"/>
  <c r="AE27" i="16"/>
  <c r="AE28" i="16"/>
  <c r="AE29" i="16"/>
  <c r="AE30" i="16"/>
  <c r="AE31" i="16"/>
  <c r="AE32" i="16"/>
  <c r="AE33" i="16"/>
  <c r="AE34" i="16"/>
  <c r="AE35" i="16"/>
  <c r="AE36" i="16"/>
  <c r="AE37" i="16"/>
  <c r="AE38" i="16"/>
  <c r="AE39" i="16"/>
  <c r="AE40" i="16"/>
  <c r="AE41" i="16"/>
  <c r="AE42" i="16"/>
  <c r="AE43" i="16"/>
  <c r="AE44" i="16"/>
  <c r="AE45" i="16"/>
  <c r="AE46" i="16"/>
  <c r="AE47" i="16"/>
  <c r="AE48" i="16"/>
  <c r="AE49" i="16"/>
  <c r="AE50" i="16"/>
  <c r="AE51" i="16"/>
  <c r="AE52" i="16"/>
  <c r="AE53" i="16"/>
  <c r="AE54" i="16"/>
  <c r="AE55" i="16"/>
  <c r="AE56" i="16"/>
  <c r="AE57" i="16"/>
  <c r="AE58" i="16"/>
  <c r="AE59" i="16"/>
  <c r="AE60" i="16"/>
  <c r="AE61" i="16"/>
  <c r="AE62" i="16"/>
  <c r="AE63" i="16"/>
  <c r="AE64" i="16"/>
  <c r="AE65" i="16"/>
  <c r="AE66" i="16"/>
  <c r="AE67" i="16"/>
  <c r="AE68" i="16"/>
  <c r="AE69" i="16"/>
  <c r="AE70" i="16"/>
  <c r="AE71" i="16"/>
  <c r="AE72" i="16"/>
  <c r="AE73" i="16"/>
  <c r="AE74" i="16"/>
  <c r="AE75" i="16"/>
  <c r="AE76" i="16"/>
  <c r="AE77" i="16"/>
  <c r="AE78" i="16"/>
  <c r="AE79" i="16"/>
  <c r="AE80" i="16"/>
  <c r="AE81" i="16"/>
  <c r="AD4" i="16"/>
  <c r="AD5" i="16"/>
  <c r="AD6" i="16"/>
  <c r="AD7" i="16"/>
  <c r="AD8" i="16"/>
  <c r="AD9" i="16"/>
  <c r="AD10" i="16"/>
  <c r="AD11" i="16"/>
  <c r="AD12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AD28" i="16"/>
  <c r="AD29" i="16"/>
  <c r="AD30" i="16"/>
  <c r="AD31" i="16"/>
  <c r="AD32" i="16"/>
  <c r="AD33" i="16"/>
  <c r="AD34" i="16"/>
  <c r="AD35" i="16"/>
  <c r="AD36" i="16"/>
  <c r="AD37" i="16"/>
  <c r="AD38" i="16"/>
  <c r="AD39" i="16"/>
  <c r="AD40" i="16"/>
  <c r="AD41" i="16"/>
  <c r="AD42" i="16"/>
  <c r="AD43" i="16"/>
  <c r="AD44" i="16"/>
  <c r="AD45" i="16"/>
  <c r="AD46" i="16"/>
  <c r="AD47" i="16"/>
  <c r="AD48" i="16"/>
  <c r="AD49" i="16"/>
  <c r="AD50" i="16"/>
  <c r="AD51" i="16"/>
  <c r="AD52" i="16"/>
  <c r="AD53" i="16"/>
  <c r="AD54" i="16"/>
  <c r="AD55" i="16"/>
  <c r="AD56" i="16"/>
  <c r="AD57" i="16"/>
  <c r="AD58" i="16"/>
  <c r="AD59" i="16"/>
  <c r="AD60" i="16"/>
  <c r="AD61" i="16"/>
  <c r="AD62" i="16"/>
  <c r="AD63" i="16"/>
  <c r="AD64" i="16"/>
  <c r="AD65" i="16"/>
  <c r="AD66" i="16"/>
  <c r="AD67" i="16"/>
  <c r="AD68" i="16"/>
  <c r="AD69" i="16"/>
  <c r="AD70" i="16"/>
  <c r="AD71" i="16"/>
  <c r="AD72" i="16"/>
  <c r="AD73" i="16"/>
  <c r="AD74" i="16"/>
  <c r="AD75" i="16"/>
  <c r="AD76" i="16"/>
  <c r="AD77" i="16"/>
  <c r="AD78" i="16"/>
  <c r="AD79" i="16"/>
  <c r="AD80" i="16"/>
  <c r="AD81" i="16"/>
  <c r="AC4" i="16"/>
  <c r="AC5" i="16"/>
  <c r="AC6" i="16"/>
  <c r="AC7" i="16"/>
  <c r="AC8" i="16"/>
  <c r="AC9" i="16"/>
  <c r="AC10" i="16"/>
  <c r="AC11" i="16"/>
  <c r="AC12" i="16"/>
  <c r="AC13" i="16"/>
  <c r="AC14" i="16"/>
  <c r="AC15" i="16"/>
  <c r="AC16" i="16"/>
  <c r="AC17" i="16"/>
  <c r="AC18" i="16"/>
  <c r="AC19" i="16"/>
  <c r="AC20" i="16"/>
  <c r="AC21" i="16"/>
  <c r="AC22" i="16"/>
  <c r="AC23" i="16"/>
  <c r="AC24" i="16"/>
  <c r="AC25" i="16"/>
  <c r="AC26" i="16"/>
  <c r="AC27" i="16"/>
  <c r="AC28" i="16"/>
  <c r="AC29" i="16"/>
  <c r="AC30" i="16"/>
  <c r="AC31" i="16"/>
  <c r="AC32" i="16"/>
  <c r="AC33" i="16"/>
  <c r="AC34" i="16"/>
  <c r="AC35" i="16"/>
  <c r="AC36" i="16"/>
  <c r="AC37" i="16"/>
  <c r="AC38" i="16"/>
  <c r="AC39" i="16"/>
  <c r="AC40" i="16"/>
  <c r="AC41" i="16"/>
  <c r="AC42" i="16"/>
  <c r="AC43" i="16"/>
  <c r="AC44" i="16"/>
  <c r="AC45" i="16"/>
  <c r="AC46" i="16"/>
  <c r="AC47" i="16"/>
  <c r="AC48" i="16"/>
  <c r="AC49" i="16"/>
  <c r="AC50" i="16"/>
  <c r="AC51" i="16"/>
  <c r="AC52" i="16"/>
  <c r="AC53" i="16"/>
  <c r="AC54" i="16"/>
  <c r="AC55" i="16"/>
  <c r="AC56" i="16"/>
  <c r="AC57" i="16"/>
  <c r="AC58" i="16"/>
  <c r="AC59" i="16"/>
  <c r="AC60" i="16"/>
  <c r="AC61" i="16"/>
  <c r="AC62" i="16"/>
  <c r="AC63" i="16"/>
  <c r="AC64" i="16"/>
  <c r="AC65" i="16"/>
  <c r="AC66" i="16"/>
  <c r="AC67" i="16"/>
  <c r="AC68" i="16"/>
  <c r="AC69" i="16"/>
  <c r="AC70" i="16"/>
  <c r="AC71" i="16"/>
  <c r="AC72" i="16"/>
  <c r="AC73" i="16"/>
  <c r="AC74" i="16"/>
  <c r="AC75" i="16"/>
  <c r="AC76" i="16"/>
  <c r="AC77" i="16"/>
  <c r="AC78" i="16"/>
  <c r="AC79" i="16"/>
  <c r="AC80" i="16"/>
  <c r="AC81" i="16"/>
  <c r="AB4" i="16"/>
  <c r="AB5" i="16"/>
  <c r="AB6" i="16"/>
  <c r="AB7" i="16"/>
  <c r="AB8" i="16"/>
  <c r="AB9" i="16"/>
  <c r="AB10" i="16"/>
  <c r="AB11" i="16"/>
  <c r="AB12" i="16"/>
  <c r="AB13" i="16"/>
  <c r="AB14" i="16"/>
  <c r="AB15" i="16"/>
  <c r="AB16" i="16"/>
  <c r="AB17" i="16"/>
  <c r="AB18" i="16"/>
  <c r="AB19" i="16"/>
  <c r="AB20" i="16"/>
  <c r="AB21" i="16"/>
  <c r="AB22" i="16"/>
  <c r="AB23" i="16"/>
  <c r="AB24" i="16"/>
  <c r="AB25" i="16"/>
  <c r="AB26" i="16"/>
  <c r="AB27" i="16"/>
  <c r="AB28" i="16"/>
  <c r="AB29" i="16"/>
  <c r="AB30" i="16"/>
  <c r="AB31" i="16"/>
  <c r="AB32" i="16"/>
  <c r="AB33" i="16"/>
  <c r="AB34" i="16"/>
  <c r="AB35" i="16"/>
  <c r="AB36" i="16"/>
  <c r="AB37" i="16"/>
  <c r="AB38" i="16"/>
  <c r="AB39" i="16"/>
  <c r="AB40" i="16"/>
  <c r="AB41" i="16"/>
  <c r="AB42" i="16"/>
  <c r="AB43" i="16"/>
  <c r="AB44" i="16"/>
  <c r="AB45" i="16"/>
  <c r="AB46" i="16"/>
  <c r="AB47" i="16"/>
  <c r="AB48" i="16"/>
  <c r="AB49" i="16"/>
  <c r="AB50" i="16"/>
  <c r="AB51" i="16"/>
  <c r="AB52" i="16"/>
  <c r="AB53" i="16"/>
  <c r="AB54" i="16"/>
  <c r="AB55" i="16"/>
  <c r="AB56" i="16"/>
  <c r="AB57" i="16"/>
  <c r="AB58" i="16"/>
  <c r="AB59" i="16"/>
  <c r="AB60" i="16"/>
  <c r="AB61" i="16"/>
  <c r="AB62" i="16"/>
  <c r="AB63" i="16"/>
  <c r="AB64" i="16"/>
  <c r="AB65" i="16"/>
  <c r="AB66" i="16"/>
  <c r="AB67" i="16"/>
  <c r="AB68" i="16"/>
  <c r="AB69" i="16"/>
  <c r="AB70" i="16"/>
  <c r="AB71" i="16"/>
  <c r="AB72" i="16"/>
  <c r="AB73" i="16"/>
  <c r="AB74" i="16"/>
  <c r="AB75" i="16"/>
  <c r="AB76" i="16"/>
  <c r="AB77" i="16"/>
  <c r="AB78" i="16"/>
  <c r="AB79" i="16"/>
  <c r="AB80" i="16"/>
  <c r="AB81" i="16"/>
  <c r="AA4" i="16"/>
  <c r="AA5" i="16"/>
  <c r="AA6" i="16"/>
  <c r="AA7" i="16"/>
  <c r="AA8" i="16"/>
  <c r="AA9" i="16"/>
  <c r="AA10" i="16"/>
  <c r="AA11" i="16"/>
  <c r="AA12" i="16"/>
  <c r="AA13" i="16"/>
  <c r="AA14" i="16"/>
  <c r="AA15" i="16"/>
  <c r="AA16" i="16"/>
  <c r="AA17" i="16"/>
  <c r="AA18" i="16"/>
  <c r="AA19" i="16"/>
  <c r="AA20" i="16"/>
  <c r="AA21" i="16"/>
  <c r="AA22" i="16"/>
  <c r="AA23" i="16"/>
  <c r="AA24" i="16"/>
  <c r="AA25" i="16"/>
  <c r="AA26" i="16"/>
  <c r="AA27" i="16"/>
  <c r="AA28" i="16"/>
  <c r="AA29" i="16"/>
  <c r="AA30" i="16"/>
  <c r="AA31" i="16"/>
  <c r="AA32" i="16"/>
  <c r="AA33" i="16"/>
  <c r="AA34" i="16"/>
  <c r="AA35" i="16"/>
  <c r="AA36" i="16"/>
  <c r="AA37" i="16"/>
  <c r="AA38" i="16"/>
  <c r="AA39" i="16"/>
  <c r="AA40" i="16"/>
  <c r="AA41" i="16"/>
  <c r="AA42" i="16"/>
  <c r="AA43" i="16"/>
  <c r="AA44" i="16"/>
  <c r="AA45" i="16"/>
  <c r="AA46" i="16"/>
  <c r="AA47" i="16"/>
  <c r="AA48" i="16"/>
  <c r="AA49" i="16"/>
  <c r="AA50" i="16"/>
  <c r="AA51" i="16"/>
  <c r="AA52" i="16"/>
  <c r="AA53" i="16"/>
  <c r="AA54" i="16"/>
  <c r="AA55" i="16"/>
  <c r="AA56" i="16"/>
  <c r="AA57" i="16"/>
  <c r="AA58" i="16"/>
  <c r="AA59" i="16"/>
  <c r="AA60" i="16"/>
  <c r="AA61" i="16"/>
  <c r="AA62" i="16"/>
  <c r="AA63" i="16"/>
  <c r="AA64" i="16"/>
  <c r="AA65" i="16"/>
  <c r="AA66" i="16"/>
  <c r="AA67" i="16"/>
  <c r="AA68" i="16"/>
  <c r="AA69" i="16"/>
  <c r="AA70" i="16"/>
  <c r="AA71" i="16"/>
  <c r="AA72" i="16"/>
  <c r="AA73" i="16"/>
  <c r="AA74" i="16"/>
  <c r="AA75" i="16"/>
  <c r="AA76" i="16"/>
  <c r="AA77" i="16"/>
  <c r="AA78" i="16"/>
  <c r="AA79" i="16"/>
  <c r="AA80" i="16"/>
  <c r="AA81" i="16"/>
  <c r="Z4" i="16"/>
  <c r="Z5" i="16"/>
  <c r="Z6" i="16"/>
  <c r="Z7" i="16"/>
  <c r="Z8" i="16"/>
  <c r="Z9" i="16"/>
  <c r="Z10" i="16"/>
  <c r="Z11" i="16"/>
  <c r="Z12" i="16"/>
  <c r="Z13" i="16"/>
  <c r="Z14" i="16"/>
  <c r="Z15" i="16"/>
  <c r="Z16" i="16"/>
  <c r="Z17" i="16"/>
  <c r="Z18" i="16"/>
  <c r="Z19" i="16"/>
  <c r="Z20" i="16"/>
  <c r="Z21" i="16"/>
  <c r="Z22" i="16"/>
  <c r="Z23" i="16"/>
  <c r="Z24" i="16"/>
  <c r="Z25" i="16"/>
  <c r="Z26" i="16"/>
  <c r="Z27" i="16"/>
  <c r="Z28" i="16"/>
  <c r="Z29" i="16"/>
  <c r="Z30" i="16"/>
  <c r="Z31" i="16"/>
  <c r="Z32" i="16"/>
  <c r="Z33" i="16"/>
  <c r="Z34" i="16"/>
  <c r="Z35" i="16"/>
  <c r="Z36" i="16"/>
  <c r="Z37" i="16"/>
  <c r="Z38" i="16"/>
  <c r="Z39" i="16"/>
  <c r="Z40" i="16"/>
  <c r="Z41" i="16"/>
  <c r="Z42" i="16"/>
  <c r="Z43" i="16"/>
  <c r="Z44" i="16"/>
  <c r="Z45" i="16"/>
  <c r="Z46" i="16"/>
  <c r="Z47" i="16"/>
  <c r="Z48" i="16"/>
  <c r="Z49" i="16"/>
  <c r="Z50" i="16"/>
  <c r="Z51" i="16"/>
  <c r="Z52" i="16"/>
  <c r="Z53" i="16"/>
  <c r="Z54" i="16"/>
  <c r="Z55" i="16"/>
  <c r="Z56" i="16"/>
  <c r="Z57" i="16"/>
  <c r="Z58" i="16"/>
  <c r="Z59" i="16"/>
  <c r="Z60" i="16"/>
  <c r="Z61" i="16"/>
  <c r="Z62" i="16"/>
  <c r="Z63" i="16"/>
  <c r="Z64" i="16"/>
  <c r="Z65" i="16"/>
  <c r="Z66" i="16"/>
  <c r="Z67" i="16"/>
  <c r="Z68" i="16"/>
  <c r="Z69" i="16"/>
  <c r="Z70" i="16"/>
  <c r="Z71" i="16"/>
  <c r="Z72" i="16"/>
  <c r="Z73" i="16"/>
  <c r="Z74" i="16"/>
  <c r="Z75" i="16"/>
  <c r="Z76" i="16"/>
  <c r="Z77" i="16"/>
  <c r="Z78" i="16"/>
  <c r="Z79" i="16"/>
  <c r="Z80" i="16"/>
  <c r="Z81" i="16"/>
  <c r="Y4" i="16"/>
  <c r="Y5" i="16"/>
  <c r="Y6" i="16"/>
  <c r="Y7" i="16"/>
  <c r="Y8" i="16"/>
  <c r="Y9" i="16"/>
  <c r="Y10" i="16"/>
  <c r="Y11" i="16"/>
  <c r="Y12" i="16"/>
  <c r="Y13" i="16"/>
  <c r="Y14" i="16"/>
  <c r="Y15" i="16"/>
  <c r="Y16" i="16"/>
  <c r="Y17" i="16"/>
  <c r="Y18" i="16"/>
  <c r="Y19" i="16"/>
  <c r="Y20" i="16"/>
  <c r="Y21" i="16"/>
  <c r="Y22" i="16"/>
  <c r="Y23" i="16"/>
  <c r="Y24" i="16"/>
  <c r="Y25" i="16"/>
  <c r="Y26" i="16"/>
  <c r="Y27" i="16"/>
  <c r="Y28" i="16"/>
  <c r="Y29" i="16"/>
  <c r="Y30" i="16"/>
  <c r="Y31" i="16"/>
  <c r="Y32" i="16"/>
  <c r="Y33" i="16"/>
  <c r="Y34" i="16"/>
  <c r="Y35" i="16"/>
  <c r="Y36" i="16"/>
  <c r="Y37" i="16"/>
  <c r="Y38" i="16"/>
  <c r="Y39" i="16"/>
  <c r="Y40" i="16"/>
  <c r="Y41" i="16"/>
  <c r="Y42" i="16"/>
  <c r="Y43" i="16"/>
  <c r="Y44" i="16"/>
  <c r="Y45" i="16"/>
  <c r="Y46" i="16"/>
  <c r="Y47" i="16"/>
  <c r="Y48" i="16"/>
  <c r="Y49" i="16"/>
  <c r="Y50" i="16"/>
  <c r="Y51" i="16"/>
  <c r="Y52" i="16"/>
  <c r="Y53" i="16"/>
  <c r="Y54" i="16"/>
  <c r="Y55" i="16"/>
  <c r="Y56" i="16"/>
  <c r="Y57" i="16"/>
  <c r="Y58" i="16"/>
  <c r="Y59" i="16"/>
  <c r="Y60" i="16"/>
  <c r="Y61" i="16"/>
  <c r="Y62" i="16"/>
  <c r="Y63" i="16"/>
  <c r="Y64" i="16"/>
  <c r="Y65" i="16"/>
  <c r="Y66" i="16"/>
  <c r="Y67" i="16"/>
  <c r="Y68" i="16"/>
  <c r="Y69" i="16"/>
  <c r="Y70" i="16"/>
  <c r="Y71" i="16"/>
  <c r="Y72" i="16"/>
  <c r="Y73" i="16"/>
  <c r="Y74" i="16"/>
  <c r="Y75" i="16"/>
  <c r="Y76" i="16"/>
  <c r="Y77" i="16"/>
  <c r="Y78" i="16"/>
  <c r="Y79" i="16"/>
  <c r="Y80" i="16"/>
  <c r="Y81" i="16"/>
  <c r="X4" i="16"/>
  <c r="X5" i="16"/>
  <c r="X6" i="16"/>
  <c r="X7" i="16"/>
  <c r="X8" i="16"/>
  <c r="X9" i="16"/>
  <c r="X10" i="16"/>
  <c r="X11" i="16"/>
  <c r="X12" i="16"/>
  <c r="X13" i="16"/>
  <c r="X14" i="16"/>
  <c r="X15" i="16"/>
  <c r="X16" i="16"/>
  <c r="X17" i="16"/>
  <c r="X18" i="16"/>
  <c r="X19" i="16"/>
  <c r="X20" i="16"/>
  <c r="X21" i="16"/>
  <c r="X22" i="16"/>
  <c r="X23" i="16"/>
  <c r="X24" i="16"/>
  <c r="X25" i="16"/>
  <c r="X26" i="16"/>
  <c r="X27" i="16"/>
  <c r="X28" i="16"/>
  <c r="X29" i="16"/>
  <c r="X30" i="16"/>
  <c r="X31" i="16"/>
  <c r="X32" i="16"/>
  <c r="X33" i="16"/>
  <c r="X34" i="16"/>
  <c r="X35" i="16"/>
  <c r="X36" i="16"/>
  <c r="X37" i="16"/>
  <c r="X38" i="16"/>
  <c r="X39" i="16"/>
  <c r="X40" i="16"/>
  <c r="X41" i="16"/>
  <c r="X42" i="16"/>
  <c r="X43" i="16"/>
  <c r="X44" i="16"/>
  <c r="X45" i="16"/>
  <c r="X46" i="16"/>
  <c r="X47" i="16"/>
  <c r="X48" i="16"/>
  <c r="X49" i="16"/>
  <c r="X50" i="16"/>
  <c r="X51" i="16"/>
  <c r="X52" i="16"/>
  <c r="X53" i="16"/>
  <c r="X54" i="16"/>
  <c r="X55" i="16"/>
  <c r="X56" i="16"/>
  <c r="X57" i="16"/>
  <c r="X58" i="16"/>
  <c r="X59" i="16"/>
  <c r="X60" i="16"/>
  <c r="X61" i="16"/>
  <c r="X62" i="16"/>
  <c r="X63" i="16"/>
  <c r="X64" i="16"/>
  <c r="X65" i="16"/>
  <c r="X66" i="16"/>
  <c r="X67" i="16"/>
  <c r="X68" i="16"/>
  <c r="X69" i="16"/>
  <c r="X70" i="16"/>
  <c r="X71" i="16"/>
  <c r="X72" i="16"/>
  <c r="X73" i="16"/>
  <c r="X74" i="16"/>
  <c r="X75" i="16"/>
  <c r="X76" i="16"/>
  <c r="X77" i="16"/>
  <c r="X78" i="16"/>
  <c r="X79" i="16"/>
  <c r="X80" i="16"/>
  <c r="X81" i="16"/>
  <c r="EE81" i="16"/>
  <c r="EF81" i="16"/>
  <c r="EG81" i="16"/>
  <c r="EH81" i="16"/>
  <c r="EI81" i="16"/>
  <c r="EJ81" i="16"/>
  <c r="EK81" i="16"/>
  <c r="EL81" i="16"/>
  <c r="EM81" i="16"/>
  <c r="EN81" i="16"/>
  <c r="EO81" i="16"/>
  <c r="EP81" i="16"/>
  <c r="EQ81" i="16"/>
  <c r="ER81" i="16"/>
  <c r="EE80" i="16"/>
  <c r="EF80" i="16"/>
  <c r="EG80" i="16"/>
  <c r="EH80" i="16"/>
  <c r="EI80" i="16"/>
  <c r="EJ80" i="16"/>
  <c r="EK80" i="16"/>
  <c r="EL80" i="16"/>
  <c r="EM80" i="16"/>
  <c r="EN80" i="16"/>
  <c r="EO80" i="16"/>
  <c r="EP80" i="16"/>
  <c r="EQ80" i="16"/>
  <c r="ER80" i="16"/>
  <c r="EE79" i="16"/>
  <c r="EF79" i="16"/>
  <c r="EG79" i="16"/>
  <c r="EH79" i="16"/>
  <c r="EI79" i="16"/>
  <c r="EJ79" i="16"/>
  <c r="EK79" i="16"/>
  <c r="EL79" i="16"/>
  <c r="EM79" i="16"/>
  <c r="EN79" i="16"/>
  <c r="EO79" i="16"/>
  <c r="EP79" i="16"/>
  <c r="EQ79" i="16"/>
  <c r="ER79" i="16"/>
  <c r="EE78" i="16"/>
  <c r="EF78" i="16"/>
  <c r="EG78" i="16"/>
  <c r="EH78" i="16"/>
  <c r="EI78" i="16"/>
  <c r="EJ78" i="16"/>
  <c r="EK78" i="16"/>
  <c r="EL78" i="16"/>
  <c r="EM78" i="16"/>
  <c r="EN78" i="16"/>
  <c r="EO78" i="16"/>
  <c r="EP78" i="16"/>
  <c r="EQ78" i="16"/>
  <c r="ER78" i="16"/>
  <c r="EE77" i="16"/>
  <c r="EF77" i="16"/>
  <c r="EG77" i="16"/>
  <c r="EH77" i="16"/>
  <c r="EI77" i="16"/>
  <c r="EJ77" i="16"/>
  <c r="EK77" i="16"/>
  <c r="EL77" i="16"/>
  <c r="EM77" i="16"/>
  <c r="EN77" i="16"/>
  <c r="EO77" i="16"/>
  <c r="EP77" i="16"/>
  <c r="EQ77" i="16"/>
  <c r="ER77" i="16"/>
  <c r="EE76" i="16"/>
  <c r="EF76" i="16"/>
  <c r="EG76" i="16"/>
  <c r="EH76" i="16"/>
  <c r="EI76" i="16"/>
  <c r="EJ76" i="16"/>
  <c r="EK76" i="16"/>
  <c r="EL76" i="16"/>
  <c r="EM76" i="16"/>
  <c r="EN76" i="16"/>
  <c r="EO76" i="16"/>
  <c r="EP76" i="16"/>
  <c r="EQ76" i="16"/>
  <c r="ER76" i="16"/>
  <c r="EE75" i="16"/>
  <c r="EF75" i="16"/>
  <c r="EG75" i="16"/>
  <c r="EH75" i="16"/>
  <c r="EI75" i="16"/>
  <c r="EJ75" i="16"/>
  <c r="EK75" i="16"/>
  <c r="EL75" i="16"/>
  <c r="EM75" i="16"/>
  <c r="EN75" i="16"/>
  <c r="EO75" i="16"/>
  <c r="EP75" i="16"/>
  <c r="EQ75" i="16"/>
  <c r="ER75" i="16"/>
  <c r="EE74" i="16"/>
  <c r="EF74" i="16"/>
  <c r="EG74" i="16"/>
  <c r="EH74" i="16"/>
  <c r="EI74" i="16"/>
  <c r="EJ74" i="16"/>
  <c r="EK74" i="16"/>
  <c r="EL74" i="16"/>
  <c r="EM74" i="16"/>
  <c r="EN74" i="16"/>
  <c r="EO74" i="16"/>
  <c r="EP74" i="16"/>
  <c r="EQ74" i="16"/>
  <c r="ER74" i="16"/>
  <c r="EE73" i="16"/>
  <c r="EF73" i="16"/>
  <c r="EG73" i="16"/>
  <c r="EH73" i="16"/>
  <c r="EI73" i="16"/>
  <c r="EJ73" i="16"/>
  <c r="EK73" i="16"/>
  <c r="EL73" i="16"/>
  <c r="EM73" i="16"/>
  <c r="EN73" i="16"/>
  <c r="EO73" i="16"/>
  <c r="EP73" i="16"/>
  <c r="EQ73" i="16"/>
  <c r="ER73" i="16"/>
  <c r="EE72" i="16"/>
  <c r="EF72" i="16"/>
  <c r="EG72" i="16"/>
  <c r="EH72" i="16"/>
  <c r="EI72" i="16"/>
  <c r="EJ72" i="16"/>
  <c r="EK72" i="16"/>
  <c r="EL72" i="16"/>
  <c r="EM72" i="16"/>
  <c r="EN72" i="16"/>
  <c r="EO72" i="16"/>
  <c r="EP72" i="16"/>
  <c r="EQ72" i="16"/>
  <c r="ER72" i="16"/>
  <c r="EE71" i="16"/>
  <c r="EF71" i="16"/>
  <c r="EG71" i="16"/>
  <c r="EH71" i="16"/>
  <c r="EI71" i="16"/>
  <c r="EJ71" i="16"/>
  <c r="EK71" i="16"/>
  <c r="EL71" i="16"/>
  <c r="EM71" i="16"/>
  <c r="EN71" i="16"/>
  <c r="EO71" i="16"/>
  <c r="EP71" i="16"/>
  <c r="EQ71" i="16"/>
  <c r="ER71" i="16"/>
  <c r="EE70" i="16"/>
  <c r="EF70" i="16"/>
  <c r="EG70" i="16"/>
  <c r="EH70" i="16"/>
  <c r="EI70" i="16"/>
  <c r="EJ70" i="16"/>
  <c r="EK70" i="16"/>
  <c r="EL70" i="16"/>
  <c r="EM70" i="16"/>
  <c r="EN70" i="16"/>
  <c r="EO70" i="16"/>
  <c r="EP70" i="16"/>
  <c r="EQ70" i="16"/>
  <c r="ER70" i="16"/>
  <c r="EE69" i="16"/>
  <c r="EF69" i="16"/>
  <c r="EG69" i="16"/>
  <c r="EH69" i="16"/>
  <c r="EI69" i="16"/>
  <c r="EJ69" i="16"/>
  <c r="EK69" i="16"/>
  <c r="EL69" i="16"/>
  <c r="EM69" i="16"/>
  <c r="EN69" i="16"/>
  <c r="EO69" i="16"/>
  <c r="EP69" i="16"/>
  <c r="EQ69" i="16"/>
  <c r="ER69" i="16"/>
  <c r="EE68" i="16"/>
  <c r="EF68" i="16"/>
  <c r="EG68" i="16"/>
  <c r="EH68" i="16"/>
  <c r="EI68" i="16"/>
  <c r="EJ68" i="16"/>
  <c r="EK68" i="16"/>
  <c r="EL68" i="16"/>
  <c r="EM68" i="16"/>
  <c r="EN68" i="16"/>
  <c r="EO68" i="16"/>
  <c r="EP68" i="16"/>
  <c r="EQ68" i="16"/>
  <c r="ER68" i="16"/>
  <c r="EE67" i="16"/>
  <c r="EF67" i="16"/>
  <c r="EG67" i="16"/>
  <c r="EH67" i="16"/>
  <c r="EI67" i="16"/>
  <c r="EJ67" i="16"/>
  <c r="EK67" i="16"/>
  <c r="EL67" i="16"/>
  <c r="EM67" i="16"/>
  <c r="EN67" i="16"/>
  <c r="EO67" i="16"/>
  <c r="EP67" i="16"/>
  <c r="EQ67" i="16"/>
  <c r="ER67" i="16"/>
  <c r="EE66" i="16"/>
  <c r="EF66" i="16"/>
  <c r="EG66" i="16"/>
  <c r="EH66" i="16"/>
  <c r="EI66" i="16"/>
  <c r="EJ66" i="16"/>
  <c r="EK66" i="16"/>
  <c r="EL66" i="16"/>
  <c r="EM66" i="16"/>
  <c r="EN66" i="16"/>
  <c r="EO66" i="16"/>
  <c r="EP66" i="16"/>
  <c r="EQ66" i="16"/>
  <c r="ER66" i="16"/>
  <c r="EE65" i="16"/>
  <c r="EF65" i="16"/>
  <c r="EG65" i="16"/>
  <c r="EH65" i="16"/>
  <c r="EI65" i="16"/>
  <c r="EJ65" i="16"/>
  <c r="EK65" i="16"/>
  <c r="EL65" i="16"/>
  <c r="EM65" i="16"/>
  <c r="EN65" i="16"/>
  <c r="EO65" i="16"/>
  <c r="EP65" i="16"/>
  <c r="EQ65" i="16"/>
  <c r="ER65" i="16"/>
  <c r="EE64" i="16"/>
  <c r="EF64" i="16"/>
  <c r="EG64" i="16"/>
  <c r="EH64" i="16"/>
  <c r="EI64" i="16"/>
  <c r="EJ64" i="16"/>
  <c r="EK64" i="16"/>
  <c r="EL64" i="16"/>
  <c r="EM64" i="16"/>
  <c r="EN64" i="16"/>
  <c r="EO64" i="16"/>
  <c r="EP64" i="16"/>
  <c r="EQ64" i="16"/>
  <c r="ER64" i="16"/>
  <c r="EE63" i="16"/>
  <c r="EF63" i="16"/>
  <c r="EG63" i="16"/>
  <c r="EH63" i="16"/>
  <c r="EI63" i="16"/>
  <c r="EJ63" i="16"/>
  <c r="EK63" i="16"/>
  <c r="EL63" i="16"/>
  <c r="EM63" i="16"/>
  <c r="EN63" i="16"/>
  <c r="EO63" i="16"/>
  <c r="EP63" i="16"/>
  <c r="EQ63" i="16"/>
  <c r="ER63" i="16"/>
  <c r="EE62" i="16"/>
  <c r="EF62" i="16"/>
  <c r="EG62" i="16"/>
  <c r="EH62" i="16"/>
  <c r="EI62" i="16"/>
  <c r="EJ62" i="16"/>
  <c r="EK62" i="16"/>
  <c r="EL62" i="16"/>
  <c r="EM62" i="16"/>
  <c r="EN62" i="16"/>
  <c r="EO62" i="16"/>
  <c r="EP62" i="16"/>
  <c r="EQ62" i="16"/>
  <c r="ER62" i="16"/>
  <c r="EE61" i="16"/>
  <c r="EF61" i="16"/>
  <c r="EG61" i="16"/>
  <c r="EH61" i="16"/>
  <c r="EI61" i="16"/>
  <c r="EJ61" i="16"/>
  <c r="EK61" i="16"/>
  <c r="EL61" i="16"/>
  <c r="EM61" i="16"/>
  <c r="EN61" i="16"/>
  <c r="EO61" i="16"/>
  <c r="EP61" i="16"/>
  <c r="EQ61" i="16"/>
  <c r="ER61" i="16"/>
  <c r="EE60" i="16"/>
  <c r="EF60" i="16"/>
  <c r="EG60" i="16"/>
  <c r="EH60" i="16"/>
  <c r="EI60" i="16"/>
  <c r="EJ60" i="16"/>
  <c r="EK60" i="16"/>
  <c r="EL60" i="16"/>
  <c r="EM60" i="16"/>
  <c r="EN60" i="16"/>
  <c r="EO60" i="16"/>
  <c r="EP60" i="16"/>
  <c r="EQ60" i="16"/>
  <c r="ER60" i="16"/>
  <c r="EE59" i="16"/>
  <c r="EF59" i="16"/>
  <c r="EG59" i="16"/>
  <c r="EH59" i="16"/>
  <c r="EI59" i="16"/>
  <c r="EJ59" i="16"/>
  <c r="EK59" i="16"/>
  <c r="EL59" i="16"/>
  <c r="EM59" i="16"/>
  <c r="EN59" i="16"/>
  <c r="EO59" i="16"/>
  <c r="EP59" i="16"/>
  <c r="EQ59" i="16"/>
  <c r="ER59" i="16"/>
  <c r="EE58" i="16"/>
  <c r="EF58" i="16"/>
  <c r="EG58" i="16"/>
  <c r="EH58" i="16"/>
  <c r="EI58" i="16"/>
  <c r="EJ58" i="16"/>
  <c r="EK58" i="16"/>
  <c r="EL58" i="16"/>
  <c r="EM58" i="16"/>
  <c r="EN58" i="16"/>
  <c r="EO58" i="16"/>
  <c r="EP58" i="16"/>
  <c r="EQ58" i="16"/>
  <c r="ER58" i="16"/>
  <c r="EE57" i="16"/>
  <c r="EF57" i="16"/>
  <c r="EG57" i="16"/>
  <c r="EH57" i="16"/>
  <c r="EI57" i="16"/>
  <c r="EJ57" i="16"/>
  <c r="EK57" i="16"/>
  <c r="EL57" i="16"/>
  <c r="EM57" i="16"/>
  <c r="EN57" i="16"/>
  <c r="EO57" i="16"/>
  <c r="EP57" i="16"/>
  <c r="EQ57" i="16"/>
  <c r="ER57" i="16"/>
  <c r="EE56" i="16"/>
  <c r="EF56" i="16"/>
  <c r="EG56" i="16"/>
  <c r="EH56" i="16"/>
  <c r="EI56" i="16"/>
  <c r="EJ56" i="16"/>
  <c r="EK56" i="16"/>
  <c r="EL56" i="16"/>
  <c r="EM56" i="16"/>
  <c r="EN56" i="16"/>
  <c r="EO56" i="16"/>
  <c r="EP56" i="16"/>
  <c r="EQ56" i="16"/>
  <c r="ER56" i="16"/>
  <c r="EE55" i="16"/>
  <c r="EF55" i="16"/>
  <c r="EG55" i="16"/>
  <c r="EH55" i="16"/>
  <c r="EI55" i="16"/>
  <c r="EJ55" i="16"/>
  <c r="EK55" i="16"/>
  <c r="EL55" i="16"/>
  <c r="EM55" i="16"/>
  <c r="EN55" i="16"/>
  <c r="EO55" i="16"/>
  <c r="EP55" i="16"/>
  <c r="EQ55" i="16"/>
  <c r="ER55" i="16"/>
  <c r="EE54" i="16"/>
  <c r="EF54" i="16"/>
  <c r="EG54" i="16"/>
  <c r="EH54" i="16"/>
  <c r="EI54" i="16"/>
  <c r="EJ54" i="16"/>
  <c r="EK54" i="16"/>
  <c r="EL54" i="16"/>
  <c r="EM54" i="16"/>
  <c r="EN54" i="16"/>
  <c r="EO54" i="16"/>
  <c r="EP54" i="16"/>
  <c r="EQ54" i="16"/>
  <c r="ER54" i="16"/>
  <c r="EE53" i="16"/>
  <c r="EF53" i="16"/>
  <c r="EG53" i="16"/>
  <c r="EH53" i="16"/>
  <c r="EI53" i="16"/>
  <c r="EJ53" i="16"/>
  <c r="EK53" i="16"/>
  <c r="EL53" i="16"/>
  <c r="EM53" i="16"/>
  <c r="EN53" i="16"/>
  <c r="EO53" i="16"/>
  <c r="EP53" i="16"/>
  <c r="EQ53" i="16"/>
  <c r="ER53" i="16"/>
  <c r="EE52" i="16"/>
  <c r="EF52" i="16"/>
  <c r="EG52" i="16"/>
  <c r="EH52" i="16"/>
  <c r="EI52" i="16"/>
  <c r="EJ52" i="16"/>
  <c r="EK52" i="16"/>
  <c r="EL52" i="16"/>
  <c r="EM52" i="16"/>
  <c r="EN52" i="16"/>
  <c r="EO52" i="16"/>
  <c r="EP52" i="16"/>
  <c r="EQ52" i="16"/>
  <c r="ER52" i="16"/>
  <c r="EE51" i="16"/>
  <c r="EF51" i="16"/>
  <c r="EG51" i="16"/>
  <c r="EH51" i="16"/>
  <c r="EI51" i="16"/>
  <c r="EJ51" i="16"/>
  <c r="EK51" i="16"/>
  <c r="EL51" i="16"/>
  <c r="EM51" i="16"/>
  <c r="EN51" i="16"/>
  <c r="EO51" i="16"/>
  <c r="EP51" i="16"/>
  <c r="EQ51" i="16"/>
  <c r="ER51" i="16"/>
  <c r="EE50" i="16"/>
  <c r="EF50" i="16"/>
  <c r="EG50" i="16"/>
  <c r="EH50" i="16"/>
  <c r="EI50" i="16"/>
  <c r="EJ50" i="16"/>
  <c r="EK50" i="16"/>
  <c r="EL50" i="16"/>
  <c r="EM50" i="16"/>
  <c r="EN50" i="16"/>
  <c r="EO50" i="16"/>
  <c r="EP50" i="16"/>
  <c r="EQ50" i="16"/>
  <c r="ER50" i="16"/>
  <c r="EE49" i="16"/>
  <c r="EF49" i="16"/>
  <c r="EG49" i="16"/>
  <c r="EH49" i="16"/>
  <c r="EI49" i="16"/>
  <c r="EJ49" i="16"/>
  <c r="EK49" i="16"/>
  <c r="EL49" i="16"/>
  <c r="EM49" i="16"/>
  <c r="EN49" i="16"/>
  <c r="EO49" i="16"/>
  <c r="EP49" i="16"/>
  <c r="EQ49" i="16"/>
  <c r="ER49" i="16"/>
  <c r="EE48" i="16"/>
  <c r="EF48" i="16"/>
  <c r="EG48" i="16"/>
  <c r="EH48" i="16"/>
  <c r="EI48" i="16"/>
  <c r="EJ48" i="16"/>
  <c r="EK48" i="16"/>
  <c r="EL48" i="16"/>
  <c r="EM48" i="16"/>
  <c r="EN48" i="16"/>
  <c r="EO48" i="16"/>
  <c r="EP48" i="16"/>
  <c r="EQ48" i="16"/>
  <c r="ER48" i="16"/>
  <c r="EE47" i="16"/>
  <c r="EF47" i="16"/>
  <c r="EG47" i="16"/>
  <c r="EH47" i="16"/>
  <c r="EI47" i="16"/>
  <c r="EJ47" i="16"/>
  <c r="EK47" i="16"/>
  <c r="EL47" i="16"/>
  <c r="EM47" i="16"/>
  <c r="EN47" i="16"/>
  <c r="EO47" i="16"/>
  <c r="EP47" i="16"/>
  <c r="EQ47" i="16"/>
  <c r="ER47" i="16"/>
  <c r="EE46" i="16"/>
  <c r="EF46" i="16"/>
  <c r="EG46" i="16"/>
  <c r="EH46" i="16"/>
  <c r="EI46" i="16"/>
  <c r="EJ46" i="16"/>
  <c r="EK46" i="16"/>
  <c r="EL46" i="16"/>
  <c r="EM46" i="16"/>
  <c r="EN46" i="16"/>
  <c r="EO46" i="16"/>
  <c r="EP46" i="16"/>
  <c r="EQ46" i="16"/>
  <c r="ER46" i="16"/>
  <c r="EE45" i="16"/>
  <c r="EF45" i="16"/>
  <c r="EG45" i="16"/>
  <c r="EH45" i="16"/>
  <c r="EI45" i="16"/>
  <c r="EJ45" i="16"/>
  <c r="EK45" i="16"/>
  <c r="EL45" i="16"/>
  <c r="EM45" i="16"/>
  <c r="EN45" i="16"/>
  <c r="EO45" i="16"/>
  <c r="EP45" i="16"/>
  <c r="EQ45" i="16"/>
  <c r="ER45" i="16"/>
  <c r="EE44" i="16"/>
  <c r="EF44" i="16"/>
  <c r="EG44" i="16"/>
  <c r="EH44" i="16"/>
  <c r="EI44" i="16"/>
  <c r="EJ44" i="16"/>
  <c r="EK44" i="16"/>
  <c r="EL44" i="16"/>
  <c r="EM44" i="16"/>
  <c r="EN44" i="16"/>
  <c r="EO44" i="16"/>
  <c r="EP44" i="16"/>
  <c r="EQ44" i="16"/>
  <c r="ER44" i="16"/>
  <c r="EE43" i="16"/>
  <c r="EF43" i="16"/>
  <c r="EG43" i="16"/>
  <c r="EH43" i="16"/>
  <c r="EI43" i="16"/>
  <c r="EJ43" i="16"/>
  <c r="EK43" i="16"/>
  <c r="EL43" i="16"/>
  <c r="EM43" i="16"/>
  <c r="EN43" i="16"/>
  <c r="EO43" i="16"/>
  <c r="EP43" i="16"/>
  <c r="EQ43" i="16"/>
  <c r="ER43" i="16"/>
  <c r="EE42" i="16"/>
  <c r="EF42" i="16"/>
  <c r="EG42" i="16"/>
  <c r="EH42" i="16"/>
  <c r="EI42" i="16"/>
  <c r="EJ42" i="16"/>
  <c r="EK42" i="16"/>
  <c r="EL42" i="16"/>
  <c r="EM42" i="16"/>
  <c r="EN42" i="16"/>
  <c r="EO42" i="16"/>
  <c r="EP42" i="16"/>
  <c r="EQ42" i="16"/>
  <c r="ER42" i="16"/>
  <c r="EE41" i="16"/>
  <c r="EF41" i="16"/>
  <c r="EG41" i="16"/>
  <c r="EH41" i="16"/>
  <c r="EI41" i="16"/>
  <c r="EJ41" i="16"/>
  <c r="EK41" i="16"/>
  <c r="EL41" i="16"/>
  <c r="EM41" i="16"/>
  <c r="EN41" i="16"/>
  <c r="EO41" i="16"/>
  <c r="EP41" i="16"/>
  <c r="EQ41" i="16"/>
  <c r="ER41" i="16"/>
  <c r="EE40" i="16"/>
  <c r="EF40" i="16"/>
  <c r="EG40" i="16"/>
  <c r="EH40" i="16"/>
  <c r="EI40" i="16"/>
  <c r="EJ40" i="16"/>
  <c r="EK40" i="16"/>
  <c r="EL40" i="16"/>
  <c r="EM40" i="16"/>
  <c r="EN40" i="16"/>
  <c r="EO40" i="16"/>
  <c r="EP40" i="16"/>
  <c r="EQ40" i="16"/>
  <c r="ER40" i="16"/>
  <c r="EE39" i="16"/>
  <c r="EF39" i="16"/>
  <c r="EG39" i="16"/>
  <c r="EH39" i="16"/>
  <c r="EI39" i="16"/>
  <c r="EJ39" i="16"/>
  <c r="EK39" i="16"/>
  <c r="EL39" i="16"/>
  <c r="EM39" i="16"/>
  <c r="EN39" i="16"/>
  <c r="EO39" i="16"/>
  <c r="EP39" i="16"/>
  <c r="EQ39" i="16"/>
  <c r="ER39" i="16"/>
  <c r="EE38" i="16"/>
  <c r="EF38" i="16"/>
  <c r="EG38" i="16"/>
  <c r="EH38" i="16"/>
  <c r="EI38" i="16"/>
  <c r="EJ38" i="16"/>
  <c r="EK38" i="16"/>
  <c r="EL38" i="16"/>
  <c r="EM38" i="16"/>
  <c r="EN38" i="16"/>
  <c r="EO38" i="16"/>
  <c r="EP38" i="16"/>
  <c r="EQ38" i="16"/>
  <c r="ER38" i="16"/>
  <c r="EE37" i="16"/>
  <c r="EF37" i="16"/>
  <c r="EG37" i="16"/>
  <c r="EH37" i="16"/>
  <c r="EI37" i="16"/>
  <c r="EJ37" i="16"/>
  <c r="EK37" i="16"/>
  <c r="EL37" i="16"/>
  <c r="EM37" i="16"/>
  <c r="EN37" i="16"/>
  <c r="EO37" i="16"/>
  <c r="EP37" i="16"/>
  <c r="EQ37" i="16"/>
  <c r="ER37" i="16"/>
  <c r="EE36" i="16"/>
  <c r="EF36" i="16"/>
  <c r="EG36" i="16"/>
  <c r="EH36" i="16"/>
  <c r="EI36" i="16"/>
  <c r="EJ36" i="16"/>
  <c r="EK36" i="16"/>
  <c r="EL36" i="16"/>
  <c r="EM36" i="16"/>
  <c r="EN36" i="16"/>
  <c r="EO36" i="16"/>
  <c r="EP36" i="16"/>
  <c r="EQ36" i="16"/>
  <c r="ER36" i="16"/>
  <c r="EE35" i="16"/>
  <c r="EF35" i="16"/>
  <c r="EG35" i="16"/>
  <c r="EH35" i="16"/>
  <c r="EI35" i="16"/>
  <c r="EJ35" i="16"/>
  <c r="EK35" i="16"/>
  <c r="EL35" i="16"/>
  <c r="EM35" i="16"/>
  <c r="EN35" i="16"/>
  <c r="EO35" i="16"/>
  <c r="EP35" i="16"/>
  <c r="EQ35" i="16"/>
  <c r="ER35" i="16"/>
  <c r="EE34" i="16"/>
  <c r="EF34" i="16"/>
  <c r="EG34" i="16"/>
  <c r="EH34" i="16"/>
  <c r="EI34" i="16"/>
  <c r="EJ34" i="16"/>
  <c r="EK34" i="16"/>
  <c r="EL34" i="16"/>
  <c r="EM34" i="16"/>
  <c r="EN34" i="16"/>
  <c r="EO34" i="16"/>
  <c r="EP34" i="16"/>
  <c r="EQ34" i="16"/>
  <c r="ER34" i="16"/>
  <c r="EE33" i="16"/>
  <c r="EF33" i="16"/>
  <c r="EG33" i="16"/>
  <c r="EH33" i="16"/>
  <c r="EI33" i="16"/>
  <c r="EJ33" i="16"/>
  <c r="EK33" i="16"/>
  <c r="EL33" i="16"/>
  <c r="EM33" i="16"/>
  <c r="EN33" i="16"/>
  <c r="EO33" i="16"/>
  <c r="EP33" i="16"/>
  <c r="EQ33" i="16"/>
  <c r="ER33" i="16"/>
  <c r="EE32" i="16"/>
  <c r="EF32" i="16"/>
  <c r="EG32" i="16"/>
  <c r="EH32" i="16"/>
  <c r="EI32" i="16"/>
  <c r="EJ32" i="16"/>
  <c r="EK32" i="16"/>
  <c r="EL32" i="16"/>
  <c r="EM32" i="16"/>
  <c r="EN32" i="16"/>
  <c r="EO32" i="16"/>
  <c r="EP32" i="16"/>
  <c r="EQ32" i="16"/>
  <c r="ER32" i="16"/>
  <c r="EE31" i="16"/>
  <c r="EF31" i="16"/>
  <c r="EG31" i="16"/>
  <c r="EH31" i="16"/>
  <c r="EI31" i="16"/>
  <c r="EJ31" i="16"/>
  <c r="EK31" i="16"/>
  <c r="EL31" i="16"/>
  <c r="EM31" i="16"/>
  <c r="EN31" i="16"/>
  <c r="EO31" i="16"/>
  <c r="EP31" i="16"/>
  <c r="EQ31" i="16"/>
  <c r="ER31" i="16"/>
  <c r="EE30" i="16"/>
  <c r="EF30" i="16"/>
  <c r="EG30" i="16"/>
  <c r="EH30" i="16"/>
  <c r="EI30" i="16"/>
  <c r="EJ30" i="16"/>
  <c r="EK30" i="16"/>
  <c r="EL30" i="16"/>
  <c r="EM30" i="16"/>
  <c r="EN30" i="16"/>
  <c r="EO30" i="16"/>
  <c r="EP30" i="16"/>
  <c r="EQ30" i="16"/>
  <c r="ER30" i="16"/>
  <c r="EE29" i="16"/>
  <c r="EF29" i="16"/>
  <c r="EG29" i="16"/>
  <c r="EH29" i="16"/>
  <c r="EI29" i="16"/>
  <c r="EJ29" i="16"/>
  <c r="EK29" i="16"/>
  <c r="EL29" i="16"/>
  <c r="EM29" i="16"/>
  <c r="EN29" i="16"/>
  <c r="EO29" i="16"/>
  <c r="EP29" i="16"/>
  <c r="EQ29" i="16"/>
  <c r="ER29" i="16"/>
  <c r="EE28" i="16"/>
  <c r="EF28" i="16"/>
  <c r="EG28" i="16"/>
  <c r="EH28" i="16"/>
  <c r="EI28" i="16"/>
  <c r="EJ28" i="16"/>
  <c r="EK28" i="16"/>
  <c r="EL28" i="16"/>
  <c r="EM28" i="16"/>
  <c r="EN28" i="16"/>
  <c r="EO28" i="16"/>
  <c r="EP28" i="16"/>
  <c r="EQ28" i="16"/>
  <c r="ER28" i="16"/>
  <c r="EE27" i="16"/>
  <c r="EF27" i="16"/>
  <c r="EG27" i="16"/>
  <c r="EH27" i="16"/>
  <c r="EI27" i="16"/>
  <c r="EJ27" i="16"/>
  <c r="EK27" i="16"/>
  <c r="EL27" i="16"/>
  <c r="EM27" i="16"/>
  <c r="EN27" i="16"/>
  <c r="EO27" i="16"/>
  <c r="EP27" i="16"/>
  <c r="EQ27" i="16"/>
  <c r="ER27" i="16"/>
  <c r="EE26" i="16"/>
  <c r="EF26" i="16"/>
  <c r="EG26" i="16"/>
  <c r="EH26" i="16"/>
  <c r="EI26" i="16"/>
  <c r="EJ26" i="16"/>
  <c r="EK26" i="16"/>
  <c r="EL26" i="16"/>
  <c r="EM26" i="16"/>
  <c r="EN26" i="16"/>
  <c r="EO26" i="16"/>
  <c r="EP26" i="16"/>
  <c r="EQ26" i="16"/>
  <c r="ER26" i="16"/>
  <c r="EE25" i="16"/>
  <c r="EF25" i="16"/>
  <c r="EG25" i="16"/>
  <c r="EH25" i="16"/>
  <c r="EI25" i="16"/>
  <c r="EJ25" i="16"/>
  <c r="EK25" i="16"/>
  <c r="EL25" i="16"/>
  <c r="EM25" i="16"/>
  <c r="EN25" i="16"/>
  <c r="EO25" i="16"/>
  <c r="EP25" i="16"/>
  <c r="EQ25" i="16"/>
  <c r="ER25" i="16"/>
  <c r="EE24" i="16"/>
  <c r="EF24" i="16"/>
  <c r="EG24" i="16"/>
  <c r="EH24" i="16"/>
  <c r="EI24" i="16"/>
  <c r="EJ24" i="16"/>
  <c r="EK24" i="16"/>
  <c r="EL24" i="16"/>
  <c r="EM24" i="16"/>
  <c r="EN24" i="16"/>
  <c r="EO24" i="16"/>
  <c r="EP24" i="16"/>
  <c r="EQ24" i="16"/>
  <c r="ER24" i="16"/>
  <c r="EE23" i="16"/>
  <c r="EF23" i="16"/>
  <c r="EG23" i="16"/>
  <c r="EH23" i="16"/>
  <c r="EI23" i="16"/>
  <c r="EJ23" i="16"/>
  <c r="EK23" i="16"/>
  <c r="EL23" i="16"/>
  <c r="EM23" i="16"/>
  <c r="EN23" i="16"/>
  <c r="EO23" i="16"/>
  <c r="EP23" i="16"/>
  <c r="EQ23" i="16"/>
  <c r="ER23" i="16"/>
  <c r="EE22" i="16"/>
  <c r="EF22" i="16"/>
  <c r="EG22" i="16"/>
  <c r="EH22" i="16"/>
  <c r="EI22" i="16"/>
  <c r="EJ22" i="16"/>
  <c r="EK22" i="16"/>
  <c r="EL22" i="16"/>
  <c r="EM22" i="16"/>
  <c r="EN22" i="16"/>
  <c r="EO22" i="16"/>
  <c r="EP22" i="16"/>
  <c r="EQ22" i="16"/>
  <c r="ER22" i="16"/>
  <c r="EE21" i="16"/>
  <c r="EF21" i="16"/>
  <c r="EG21" i="16"/>
  <c r="EH21" i="16"/>
  <c r="EI21" i="16"/>
  <c r="EJ21" i="16"/>
  <c r="EK21" i="16"/>
  <c r="EL21" i="16"/>
  <c r="EM21" i="16"/>
  <c r="EN21" i="16"/>
  <c r="EO21" i="16"/>
  <c r="EP21" i="16"/>
  <c r="EQ21" i="16"/>
  <c r="ER21" i="16"/>
  <c r="EE20" i="16"/>
  <c r="EF20" i="16"/>
  <c r="EG20" i="16"/>
  <c r="EH20" i="16"/>
  <c r="EI20" i="16"/>
  <c r="EJ20" i="16"/>
  <c r="EK20" i="16"/>
  <c r="EL20" i="16"/>
  <c r="EM20" i="16"/>
  <c r="EN20" i="16"/>
  <c r="EO20" i="16"/>
  <c r="EP20" i="16"/>
  <c r="EQ20" i="16"/>
  <c r="ER20" i="16"/>
  <c r="EE19" i="16"/>
  <c r="EF19" i="16"/>
  <c r="EG19" i="16"/>
  <c r="EH19" i="16"/>
  <c r="EI19" i="16"/>
  <c r="EJ19" i="16"/>
  <c r="EK19" i="16"/>
  <c r="EL19" i="16"/>
  <c r="EM19" i="16"/>
  <c r="EN19" i="16"/>
  <c r="EO19" i="16"/>
  <c r="EP19" i="16"/>
  <c r="EQ19" i="16"/>
  <c r="ER19" i="16"/>
  <c r="EE18" i="16"/>
  <c r="EF18" i="16"/>
  <c r="EG18" i="16"/>
  <c r="EH18" i="16"/>
  <c r="EI18" i="16"/>
  <c r="EJ18" i="16"/>
  <c r="EK18" i="16"/>
  <c r="EL18" i="16"/>
  <c r="EM18" i="16"/>
  <c r="EN18" i="16"/>
  <c r="EO18" i="16"/>
  <c r="EP18" i="16"/>
  <c r="EQ18" i="16"/>
  <c r="ER18" i="16"/>
  <c r="EE17" i="16"/>
  <c r="EF17" i="16"/>
  <c r="EG17" i="16"/>
  <c r="EH17" i="16"/>
  <c r="EI17" i="16"/>
  <c r="EJ17" i="16"/>
  <c r="EK17" i="16"/>
  <c r="EL17" i="16"/>
  <c r="EM17" i="16"/>
  <c r="EN17" i="16"/>
  <c r="EO17" i="16"/>
  <c r="EP17" i="16"/>
  <c r="EQ17" i="16"/>
  <c r="ER17" i="16"/>
  <c r="EE16" i="16"/>
  <c r="EF16" i="16"/>
  <c r="EG16" i="16"/>
  <c r="EH16" i="16"/>
  <c r="EI16" i="16"/>
  <c r="EJ16" i="16"/>
  <c r="EK16" i="16"/>
  <c r="EL16" i="16"/>
  <c r="EM16" i="16"/>
  <c r="EN16" i="16"/>
  <c r="EO16" i="16"/>
  <c r="EP16" i="16"/>
  <c r="EQ16" i="16"/>
  <c r="ER16" i="16"/>
  <c r="EE15" i="16"/>
  <c r="EF15" i="16"/>
  <c r="EG15" i="16"/>
  <c r="EH15" i="16"/>
  <c r="EI15" i="16"/>
  <c r="EJ15" i="16"/>
  <c r="EK15" i="16"/>
  <c r="EL15" i="16"/>
  <c r="EM15" i="16"/>
  <c r="EN15" i="16"/>
  <c r="EO15" i="16"/>
  <c r="EP15" i="16"/>
  <c r="EQ15" i="16"/>
  <c r="ER15" i="16"/>
  <c r="EE14" i="16"/>
  <c r="EF14" i="16"/>
  <c r="EG14" i="16"/>
  <c r="EH14" i="16"/>
  <c r="EI14" i="16"/>
  <c r="EJ14" i="16"/>
  <c r="EK14" i="16"/>
  <c r="EL14" i="16"/>
  <c r="EM14" i="16"/>
  <c r="EN14" i="16"/>
  <c r="EO14" i="16"/>
  <c r="EP14" i="16"/>
  <c r="EQ14" i="16"/>
  <c r="ER14" i="16"/>
  <c r="EE13" i="16"/>
  <c r="EF13" i="16"/>
  <c r="EG13" i="16"/>
  <c r="EH13" i="16"/>
  <c r="EI13" i="16"/>
  <c r="EJ13" i="16"/>
  <c r="EK13" i="16"/>
  <c r="EL13" i="16"/>
  <c r="EM13" i="16"/>
  <c r="EN13" i="16"/>
  <c r="EO13" i="16"/>
  <c r="EP13" i="16"/>
  <c r="EQ13" i="16"/>
  <c r="ER13" i="16"/>
  <c r="EE12" i="16"/>
  <c r="EF12" i="16"/>
  <c r="EG12" i="16"/>
  <c r="EH12" i="16"/>
  <c r="EI12" i="16"/>
  <c r="EJ12" i="16"/>
  <c r="EK12" i="16"/>
  <c r="EL12" i="16"/>
  <c r="EM12" i="16"/>
  <c r="EN12" i="16"/>
  <c r="EO12" i="16"/>
  <c r="EP12" i="16"/>
  <c r="EQ12" i="16"/>
  <c r="ER12" i="16"/>
  <c r="EE11" i="16"/>
  <c r="EF11" i="16"/>
  <c r="EG11" i="16"/>
  <c r="EH11" i="16"/>
  <c r="EI11" i="16"/>
  <c r="EJ11" i="16"/>
  <c r="EK11" i="16"/>
  <c r="EL11" i="16"/>
  <c r="EM11" i="16"/>
  <c r="EN11" i="16"/>
  <c r="EO11" i="16"/>
  <c r="EP11" i="16"/>
  <c r="EQ11" i="16"/>
  <c r="ER11" i="16"/>
  <c r="EE10" i="16"/>
  <c r="EF10" i="16"/>
  <c r="EG10" i="16"/>
  <c r="EH10" i="16"/>
  <c r="EI10" i="16"/>
  <c r="EJ10" i="16"/>
  <c r="EK10" i="16"/>
  <c r="EL10" i="16"/>
  <c r="EM10" i="16"/>
  <c r="EN10" i="16"/>
  <c r="EO10" i="16"/>
  <c r="EP10" i="16"/>
  <c r="EQ10" i="16"/>
  <c r="ER10" i="16"/>
  <c r="EE9" i="16"/>
  <c r="EF9" i="16"/>
  <c r="EG9" i="16"/>
  <c r="EH9" i="16"/>
  <c r="EI9" i="16"/>
  <c r="EJ9" i="16"/>
  <c r="EK9" i="16"/>
  <c r="EL9" i="16"/>
  <c r="EM9" i="16"/>
  <c r="EN9" i="16"/>
  <c r="EO9" i="16"/>
  <c r="EP9" i="16"/>
  <c r="EQ9" i="16"/>
  <c r="ER9" i="16"/>
  <c r="EE8" i="16"/>
  <c r="EF8" i="16"/>
  <c r="EG8" i="16"/>
  <c r="EH8" i="16"/>
  <c r="EI8" i="16"/>
  <c r="EJ8" i="16"/>
  <c r="EK8" i="16"/>
  <c r="EL8" i="16"/>
  <c r="EM8" i="16"/>
  <c r="EN8" i="16"/>
  <c r="EO8" i="16"/>
  <c r="EP8" i="16"/>
  <c r="EQ8" i="16"/>
  <c r="ER8" i="16"/>
  <c r="EE7" i="16"/>
  <c r="EF7" i="16"/>
  <c r="EG7" i="16"/>
  <c r="EH7" i="16"/>
  <c r="EI7" i="16"/>
  <c r="EJ7" i="16"/>
  <c r="EK7" i="16"/>
  <c r="EL7" i="16"/>
  <c r="EM7" i="16"/>
  <c r="EN7" i="16"/>
  <c r="EO7" i="16"/>
  <c r="EP7" i="16"/>
  <c r="EQ7" i="16"/>
  <c r="ER7" i="16"/>
  <c r="EE6" i="16"/>
  <c r="EF6" i="16"/>
  <c r="EG6" i="16"/>
  <c r="EH6" i="16"/>
  <c r="EI6" i="16"/>
  <c r="EJ6" i="16"/>
  <c r="EK6" i="16"/>
  <c r="EL6" i="16"/>
  <c r="EM6" i="16"/>
  <c r="EN6" i="16"/>
  <c r="EO6" i="16"/>
  <c r="EP6" i="16"/>
  <c r="EQ6" i="16"/>
  <c r="ER6" i="16"/>
  <c r="EE5" i="16"/>
  <c r="EF5" i="16"/>
  <c r="EG5" i="16"/>
  <c r="EH5" i="16"/>
  <c r="EI5" i="16"/>
  <c r="EJ5" i="16"/>
  <c r="EK5" i="16"/>
  <c r="EL5" i="16"/>
  <c r="EM5" i="16"/>
  <c r="EN5" i="16"/>
  <c r="EO5" i="16"/>
  <c r="EP5" i="16"/>
  <c r="EQ5" i="16"/>
  <c r="ER5" i="16"/>
  <c r="EE4" i="16"/>
  <c r="EF4" i="16"/>
  <c r="EG4" i="16"/>
  <c r="EH4" i="16"/>
  <c r="EI4" i="16"/>
  <c r="EJ4" i="16"/>
  <c r="EK4" i="16"/>
  <c r="EL4" i="16"/>
  <c r="EM4" i="16"/>
  <c r="EN4" i="16"/>
  <c r="EO4" i="16"/>
  <c r="EP4" i="16"/>
  <c r="EQ4" i="16"/>
  <c r="ER4" i="16"/>
  <c r="CI81" i="16"/>
  <c r="CJ81" i="16"/>
  <c r="CK81" i="16"/>
  <c r="CL81" i="16"/>
  <c r="CM81" i="16"/>
  <c r="CN81" i="16"/>
  <c r="CO81" i="16"/>
  <c r="CP81" i="16"/>
  <c r="CQ81" i="16"/>
  <c r="CR81" i="16"/>
  <c r="CS81" i="16"/>
  <c r="CT81" i="16"/>
  <c r="CU81" i="16"/>
  <c r="CV81" i="16"/>
  <c r="CW81" i="16"/>
  <c r="CX81" i="16"/>
  <c r="CY81" i="16"/>
  <c r="CZ81" i="16"/>
  <c r="DA81" i="16"/>
  <c r="DB81" i="16"/>
  <c r="DC81" i="16"/>
  <c r="DD81" i="16"/>
  <c r="CI80" i="16"/>
  <c r="CJ80" i="16"/>
  <c r="CK80" i="16"/>
  <c r="CL80" i="16"/>
  <c r="CM80" i="16"/>
  <c r="CN80" i="16"/>
  <c r="CO80" i="16"/>
  <c r="CP80" i="16"/>
  <c r="CQ80" i="16"/>
  <c r="CR80" i="16"/>
  <c r="CS80" i="16"/>
  <c r="CT80" i="16"/>
  <c r="CU80" i="16"/>
  <c r="CV80" i="16"/>
  <c r="CW80" i="16"/>
  <c r="CX80" i="16"/>
  <c r="CY80" i="16"/>
  <c r="CZ80" i="16"/>
  <c r="DA80" i="16"/>
  <c r="DB80" i="16"/>
  <c r="DC80" i="16"/>
  <c r="DD80" i="16"/>
  <c r="CI79" i="16"/>
  <c r="CJ79" i="16"/>
  <c r="CK79" i="16"/>
  <c r="CL79" i="16"/>
  <c r="CM79" i="16"/>
  <c r="CN79" i="16"/>
  <c r="CO79" i="16"/>
  <c r="CP79" i="16"/>
  <c r="CQ79" i="16"/>
  <c r="CR79" i="16"/>
  <c r="CS79" i="16"/>
  <c r="CT79" i="16"/>
  <c r="CU79" i="16"/>
  <c r="CV79" i="16"/>
  <c r="CW79" i="16"/>
  <c r="CX79" i="16"/>
  <c r="CY79" i="16"/>
  <c r="CZ79" i="16"/>
  <c r="DA79" i="16"/>
  <c r="DB79" i="16"/>
  <c r="DC79" i="16"/>
  <c r="DD79" i="16"/>
  <c r="CI78" i="16"/>
  <c r="CJ78" i="16"/>
  <c r="CK78" i="16"/>
  <c r="CL78" i="16"/>
  <c r="CM78" i="16"/>
  <c r="CN78" i="16"/>
  <c r="CO78" i="16"/>
  <c r="CP78" i="16"/>
  <c r="CQ78" i="16"/>
  <c r="CR78" i="16"/>
  <c r="CS78" i="16"/>
  <c r="CT78" i="16"/>
  <c r="CU78" i="16"/>
  <c r="CV78" i="16"/>
  <c r="CW78" i="16"/>
  <c r="CX78" i="16"/>
  <c r="CY78" i="16"/>
  <c r="CZ78" i="16"/>
  <c r="DA78" i="16"/>
  <c r="DB78" i="16"/>
  <c r="DC78" i="16"/>
  <c r="DD78" i="16"/>
  <c r="CI77" i="16"/>
  <c r="CJ77" i="16"/>
  <c r="CK77" i="16"/>
  <c r="CL77" i="16"/>
  <c r="CM77" i="16"/>
  <c r="CN77" i="16"/>
  <c r="CO77" i="16"/>
  <c r="CP77" i="16"/>
  <c r="CQ77" i="16"/>
  <c r="CR77" i="16"/>
  <c r="CS77" i="16"/>
  <c r="CT77" i="16"/>
  <c r="CU77" i="16"/>
  <c r="CV77" i="16"/>
  <c r="CW77" i="16"/>
  <c r="CX77" i="16"/>
  <c r="CY77" i="16"/>
  <c r="CZ77" i="16"/>
  <c r="DA77" i="16"/>
  <c r="DB77" i="16"/>
  <c r="DC77" i="16"/>
  <c r="DD77" i="16"/>
  <c r="CI76" i="16"/>
  <c r="CJ76" i="16"/>
  <c r="CK76" i="16"/>
  <c r="CL76" i="16"/>
  <c r="CM76" i="16"/>
  <c r="CN76" i="16"/>
  <c r="CO76" i="16"/>
  <c r="CP76" i="16"/>
  <c r="CQ76" i="16"/>
  <c r="CR76" i="16"/>
  <c r="CS76" i="16"/>
  <c r="CT76" i="16"/>
  <c r="CU76" i="16"/>
  <c r="CV76" i="16"/>
  <c r="CW76" i="16"/>
  <c r="CX76" i="16"/>
  <c r="CY76" i="16"/>
  <c r="CZ76" i="16"/>
  <c r="DA76" i="16"/>
  <c r="DB76" i="16"/>
  <c r="DC76" i="16"/>
  <c r="DD76" i="16"/>
  <c r="CI75" i="16"/>
  <c r="CJ75" i="16"/>
  <c r="CK75" i="16"/>
  <c r="CL75" i="16"/>
  <c r="CM75" i="16"/>
  <c r="CN75" i="16"/>
  <c r="CO75" i="16"/>
  <c r="CP75" i="16"/>
  <c r="CQ75" i="16"/>
  <c r="CR75" i="16"/>
  <c r="CS75" i="16"/>
  <c r="CT75" i="16"/>
  <c r="CU75" i="16"/>
  <c r="CV75" i="16"/>
  <c r="CW75" i="16"/>
  <c r="CX75" i="16"/>
  <c r="CY75" i="16"/>
  <c r="CZ75" i="16"/>
  <c r="DA75" i="16"/>
  <c r="DB75" i="16"/>
  <c r="DC75" i="16"/>
  <c r="DD75" i="16"/>
  <c r="CI74" i="16"/>
  <c r="CJ74" i="16"/>
  <c r="CK74" i="16"/>
  <c r="CL74" i="16"/>
  <c r="CM74" i="16"/>
  <c r="CN74" i="16"/>
  <c r="CO74" i="16"/>
  <c r="CP74" i="16"/>
  <c r="CQ74" i="16"/>
  <c r="CR74" i="16"/>
  <c r="CS74" i="16"/>
  <c r="CT74" i="16"/>
  <c r="CU74" i="16"/>
  <c r="CV74" i="16"/>
  <c r="CW74" i="16"/>
  <c r="CX74" i="16"/>
  <c r="CY74" i="16"/>
  <c r="CZ74" i="16"/>
  <c r="DA74" i="16"/>
  <c r="DB74" i="16"/>
  <c r="DC74" i="16"/>
  <c r="DD74" i="16"/>
  <c r="CI73" i="16"/>
  <c r="CJ73" i="16"/>
  <c r="CK73" i="16"/>
  <c r="CL73" i="16"/>
  <c r="CM73" i="16"/>
  <c r="CN73" i="16"/>
  <c r="CO73" i="16"/>
  <c r="CP73" i="16"/>
  <c r="CQ73" i="16"/>
  <c r="CR73" i="16"/>
  <c r="CS73" i="16"/>
  <c r="CT73" i="16"/>
  <c r="CU73" i="16"/>
  <c r="CV73" i="16"/>
  <c r="CW73" i="16"/>
  <c r="CX73" i="16"/>
  <c r="CY73" i="16"/>
  <c r="CZ73" i="16"/>
  <c r="DA73" i="16"/>
  <c r="DB73" i="16"/>
  <c r="DC73" i="16"/>
  <c r="DD73" i="16"/>
  <c r="CI72" i="16"/>
  <c r="CJ72" i="16"/>
  <c r="CK72" i="16"/>
  <c r="CL72" i="16"/>
  <c r="CM72" i="16"/>
  <c r="CN72" i="16"/>
  <c r="CO72" i="16"/>
  <c r="CP72" i="16"/>
  <c r="CQ72" i="16"/>
  <c r="CR72" i="16"/>
  <c r="CS72" i="16"/>
  <c r="CT72" i="16"/>
  <c r="CU72" i="16"/>
  <c r="CV72" i="16"/>
  <c r="CW72" i="16"/>
  <c r="CX72" i="16"/>
  <c r="CY72" i="16"/>
  <c r="CZ72" i="16"/>
  <c r="DA72" i="16"/>
  <c r="DB72" i="16"/>
  <c r="DC72" i="16"/>
  <c r="DD72" i="16"/>
  <c r="CI71" i="16"/>
  <c r="CJ71" i="16"/>
  <c r="CK71" i="16"/>
  <c r="CL71" i="16"/>
  <c r="CM71" i="16"/>
  <c r="CN71" i="16"/>
  <c r="CO71" i="16"/>
  <c r="CP71" i="16"/>
  <c r="CQ71" i="16"/>
  <c r="CR71" i="16"/>
  <c r="CS71" i="16"/>
  <c r="CT71" i="16"/>
  <c r="CU71" i="16"/>
  <c r="CV71" i="16"/>
  <c r="CW71" i="16"/>
  <c r="CX71" i="16"/>
  <c r="CY71" i="16"/>
  <c r="CZ71" i="16"/>
  <c r="DA71" i="16"/>
  <c r="DB71" i="16"/>
  <c r="DC71" i="16"/>
  <c r="DD71" i="16"/>
  <c r="CI70" i="16"/>
  <c r="CJ70" i="16"/>
  <c r="CK70" i="16"/>
  <c r="CL70" i="16"/>
  <c r="CM70" i="16"/>
  <c r="CN70" i="16"/>
  <c r="CO70" i="16"/>
  <c r="CP70" i="16"/>
  <c r="CQ70" i="16"/>
  <c r="CR70" i="16"/>
  <c r="CS70" i="16"/>
  <c r="CT70" i="16"/>
  <c r="CU70" i="16"/>
  <c r="CV70" i="16"/>
  <c r="CW70" i="16"/>
  <c r="CX70" i="16"/>
  <c r="CY70" i="16"/>
  <c r="CZ70" i="16"/>
  <c r="DA70" i="16"/>
  <c r="DB70" i="16"/>
  <c r="DC70" i="16"/>
  <c r="DD70" i="16"/>
  <c r="CI69" i="16"/>
  <c r="CJ69" i="16"/>
  <c r="CK69" i="16"/>
  <c r="CL69" i="16"/>
  <c r="CM69" i="16"/>
  <c r="CN69" i="16"/>
  <c r="CO69" i="16"/>
  <c r="CP69" i="16"/>
  <c r="CQ69" i="16"/>
  <c r="CR69" i="16"/>
  <c r="CS69" i="16"/>
  <c r="CT69" i="16"/>
  <c r="CU69" i="16"/>
  <c r="CV69" i="16"/>
  <c r="CW69" i="16"/>
  <c r="CX69" i="16"/>
  <c r="CY69" i="16"/>
  <c r="CZ69" i="16"/>
  <c r="DA69" i="16"/>
  <c r="DB69" i="16"/>
  <c r="DC69" i="16"/>
  <c r="DD69" i="16"/>
  <c r="CI68" i="16"/>
  <c r="CJ68" i="16"/>
  <c r="CK68" i="16"/>
  <c r="CL68" i="16"/>
  <c r="CM68" i="16"/>
  <c r="CN68" i="16"/>
  <c r="CO68" i="16"/>
  <c r="CP68" i="16"/>
  <c r="CQ68" i="16"/>
  <c r="CR68" i="16"/>
  <c r="CS68" i="16"/>
  <c r="CT68" i="16"/>
  <c r="CU68" i="16"/>
  <c r="CV68" i="16"/>
  <c r="CW68" i="16"/>
  <c r="CX68" i="16"/>
  <c r="CY68" i="16"/>
  <c r="CZ68" i="16"/>
  <c r="DA68" i="16"/>
  <c r="DB68" i="16"/>
  <c r="DC68" i="16"/>
  <c r="DD68" i="16"/>
  <c r="CI67" i="16"/>
  <c r="CJ67" i="16"/>
  <c r="CK67" i="16"/>
  <c r="CL67" i="16"/>
  <c r="CM67" i="16"/>
  <c r="CN67" i="16"/>
  <c r="CO67" i="16"/>
  <c r="CP67" i="16"/>
  <c r="CQ67" i="16"/>
  <c r="CR67" i="16"/>
  <c r="CS67" i="16"/>
  <c r="CT67" i="16"/>
  <c r="CU67" i="16"/>
  <c r="CV67" i="16"/>
  <c r="CW67" i="16"/>
  <c r="CX67" i="16"/>
  <c r="CY67" i="16"/>
  <c r="CZ67" i="16"/>
  <c r="DA67" i="16"/>
  <c r="DB67" i="16"/>
  <c r="DC67" i="16"/>
  <c r="DD67" i="16"/>
  <c r="CI66" i="16"/>
  <c r="CJ66" i="16"/>
  <c r="CK66" i="16"/>
  <c r="CL66" i="16"/>
  <c r="CM66" i="16"/>
  <c r="CN66" i="16"/>
  <c r="CO66" i="16"/>
  <c r="CP66" i="16"/>
  <c r="CQ66" i="16"/>
  <c r="CR66" i="16"/>
  <c r="CS66" i="16"/>
  <c r="CT66" i="16"/>
  <c r="CU66" i="16"/>
  <c r="CV66" i="16"/>
  <c r="CW66" i="16"/>
  <c r="CX66" i="16"/>
  <c r="CY66" i="16"/>
  <c r="CZ66" i="16"/>
  <c r="DA66" i="16"/>
  <c r="DB66" i="16"/>
  <c r="DC66" i="16"/>
  <c r="DD66" i="16"/>
  <c r="CI65" i="16"/>
  <c r="CJ65" i="16"/>
  <c r="CK65" i="16"/>
  <c r="CL65" i="16"/>
  <c r="CM65" i="16"/>
  <c r="CN65" i="16"/>
  <c r="CO65" i="16"/>
  <c r="CP65" i="16"/>
  <c r="CQ65" i="16"/>
  <c r="CR65" i="16"/>
  <c r="CS65" i="16"/>
  <c r="CT65" i="16"/>
  <c r="CU65" i="16"/>
  <c r="CV65" i="16"/>
  <c r="CW65" i="16"/>
  <c r="CX65" i="16"/>
  <c r="CY65" i="16"/>
  <c r="CZ65" i="16"/>
  <c r="DA65" i="16"/>
  <c r="DB65" i="16"/>
  <c r="DC65" i="16"/>
  <c r="DD65" i="16"/>
  <c r="CI64" i="16"/>
  <c r="CJ64" i="16"/>
  <c r="CK64" i="16"/>
  <c r="CL64" i="16"/>
  <c r="CM64" i="16"/>
  <c r="CN64" i="16"/>
  <c r="CO64" i="16"/>
  <c r="CP64" i="16"/>
  <c r="CQ64" i="16"/>
  <c r="CR64" i="16"/>
  <c r="CS64" i="16"/>
  <c r="CT64" i="16"/>
  <c r="CU64" i="16"/>
  <c r="CV64" i="16"/>
  <c r="CW64" i="16"/>
  <c r="CX64" i="16"/>
  <c r="CY64" i="16"/>
  <c r="CZ64" i="16"/>
  <c r="DA64" i="16"/>
  <c r="DB64" i="16"/>
  <c r="DC64" i="16"/>
  <c r="DD64" i="16"/>
  <c r="CI63" i="16"/>
  <c r="CJ63" i="16"/>
  <c r="CK63" i="16"/>
  <c r="CL63" i="16"/>
  <c r="CM63" i="16"/>
  <c r="CN63" i="16"/>
  <c r="CO63" i="16"/>
  <c r="CP63" i="16"/>
  <c r="CQ63" i="16"/>
  <c r="CR63" i="16"/>
  <c r="CS63" i="16"/>
  <c r="CT63" i="16"/>
  <c r="CU63" i="16"/>
  <c r="CV63" i="16"/>
  <c r="CW63" i="16"/>
  <c r="CX63" i="16"/>
  <c r="CY63" i="16"/>
  <c r="CZ63" i="16"/>
  <c r="DA63" i="16"/>
  <c r="DB63" i="16"/>
  <c r="DC63" i="16"/>
  <c r="DD63" i="16"/>
  <c r="CI62" i="16"/>
  <c r="CJ62" i="16"/>
  <c r="CK62" i="16"/>
  <c r="CL62" i="16"/>
  <c r="CM62" i="16"/>
  <c r="CN62" i="16"/>
  <c r="CO62" i="16"/>
  <c r="CP62" i="16"/>
  <c r="CQ62" i="16"/>
  <c r="CR62" i="16"/>
  <c r="CS62" i="16"/>
  <c r="CT62" i="16"/>
  <c r="CU62" i="16"/>
  <c r="CV62" i="16"/>
  <c r="CW62" i="16"/>
  <c r="CX62" i="16"/>
  <c r="CY62" i="16"/>
  <c r="CZ62" i="16"/>
  <c r="DA62" i="16"/>
  <c r="DB62" i="16"/>
  <c r="DC62" i="16"/>
  <c r="DD62" i="16"/>
  <c r="CI61" i="16"/>
  <c r="CJ61" i="16"/>
  <c r="CK61" i="16"/>
  <c r="CL61" i="16"/>
  <c r="CM61" i="16"/>
  <c r="CN61" i="16"/>
  <c r="CO61" i="16"/>
  <c r="CP61" i="16"/>
  <c r="CQ61" i="16"/>
  <c r="CR61" i="16"/>
  <c r="CS61" i="16"/>
  <c r="CT61" i="16"/>
  <c r="CU61" i="16"/>
  <c r="CV61" i="16"/>
  <c r="CW61" i="16"/>
  <c r="CX61" i="16"/>
  <c r="CY61" i="16"/>
  <c r="CZ61" i="16"/>
  <c r="DA61" i="16"/>
  <c r="DB61" i="16"/>
  <c r="DC61" i="16"/>
  <c r="DD61" i="16"/>
  <c r="CI60" i="16"/>
  <c r="CJ60" i="16"/>
  <c r="CK60" i="16"/>
  <c r="CL60" i="16"/>
  <c r="CM60" i="16"/>
  <c r="CN60" i="16"/>
  <c r="CO60" i="16"/>
  <c r="CP60" i="16"/>
  <c r="CQ60" i="16"/>
  <c r="CR60" i="16"/>
  <c r="CS60" i="16"/>
  <c r="CT60" i="16"/>
  <c r="CU60" i="16"/>
  <c r="CV60" i="16"/>
  <c r="CW60" i="16"/>
  <c r="CX60" i="16"/>
  <c r="CY60" i="16"/>
  <c r="CZ60" i="16"/>
  <c r="DA60" i="16"/>
  <c r="DB60" i="16"/>
  <c r="DC60" i="16"/>
  <c r="DD60" i="16"/>
  <c r="CI59" i="16"/>
  <c r="CJ59" i="16"/>
  <c r="CK59" i="16"/>
  <c r="CL59" i="16"/>
  <c r="CM59" i="16"/>
  <c r="CN59" i="16"/>
  <c r="CO59" i="16"/>
  <c r="CP59" i="16"/>
  <c r="CQ59" i="16"/>
  <c r="CR59" i="16"/>
  <c r="CS59" i="16"/>
  <c r="CT59" i="16"/>
  <c r="CU59" i="16"/>
  <c r="CV59" i="16"/>
  <c r="CW59" i="16"/>
  <c r="CX59" i="16"/>
  <c r="CY59" i="16"/>
  <c r="CZ59" i="16"/>
  <c r="DA59" i="16"/>
  <c r="DB59" i="16"/>
  <c r="DC59" i="16"/>
  <c r="DD59" i="16"/>
  <c r="CI58" i="16"/>
  <c r="CJ58" i="16"/>
  <c r="CK58" i="16"/>
  <c r="CL58" i="16"/>
  <c r="CM58" i="16"/>
  <c r="CN58" i="16"/>
  <c r="CO58" i="16"/>
  <c r="CP58" i="16"/>
  <c r="CQ58" i="16"/>
  <c r="CR58" i="16"/>
  <c r="CS58" i="16"/>
  <c r="CT58" i="16"/>
  <c r="CU58" i="16"/>
  <c r="CV58" i="16"/>
  <c r="CW58" i="16"/>
  <c r="CX58" i="16"/>
  <c r="CY58" i="16"/>
  <c r="CZ58" i="16"/>
  <c r="DA58" i="16"/>
  <c r="DB58" i="16"/>
  <c r="DC58" i="16"/>
  <c r="DD58" i="16"/>
  <c r="CI57" i="16"/>
  <c r="CJ57" i="16"/>
  <c r="CK57" i="16"/>
  <c r="CL57" i="16"/>
  <c r="CM57" i="16"/>
  <c r="CN57" i="16"/>
  <c r="CO57" i="16"/>
  <c r="CP57" i="16"/>
  <c r="CQ57" i="16"/>
  <c r="CR57" i="16"/>
  <c r="CS57" i="16"/>
  <c r="CT57" i="16"/>
  <c r="CU57" i="16"/>
  <c r="CV57" i="16"/>
  <c r="CW57" i="16"/>
  <c r="CX57" i="16"/>
  <c r="CY57" i="16"/>
  <c r="CZ57" i="16"/>
  <c r="DA57" i="16"/>
  <c r="DB57" i="16"/>
  <c r="DC57" i="16"/>
  <c r="DD57" i="16"/>
  <c r="CI56" i="16"/>
  <c r="CJ56" i="16"/>
  <c r="CK56" i="16"/>
  <c r="CL56" i="16"/>
  <c r="CM56" i="16"/>
  <c r="CN56" i="16"/>
  <c r="CO56" i="16"/>
  <c r="CP56" i="16"/>
  <c r="CQ56" i="16"/>
  <c r="CR56" i="16"/>
  <c r="CS56" i="16"/>
  <c r="CT56" i="16"/>
  <c r="CU56" i="16"/>
  <c r="CV56" i="16"/>
  <c r="CW56" i="16"/>
  <c r="CX56" i="16"/>
  <c r="CY56" i="16"/>
  <c r="CZ56" i="16"/>
  <c r="DA56" i="16"/>
  <c r="DB56" i="16"/>
  <c r="DC56" i="16"/>
  <c r="DD56" i="16"/>
  <c r="CI55" i="16"/>
  <c r="CJ55" i="16"/>
  <c r="CK55" i="16"/>
  <c r="CL55" i="16"/>
  <c r="CM55" i="16"/>
  <c r="CN55" i="16"/>
  <c r="CO55" i="16"/>
  <c r="CP55" i="16"/>
  <c r="CQ55" i="16"/>
  <c r="CR55" i="16"/>
  <c r="CS55" i="16"/>
  <c r="CT55" i="16"/>
  <c r="CU55" i="16"/>
  <c r="CV55" i="16"/>
  <c r="CW55" i="16"/>
  <c r="CX55" i="16"/>
  <c r="CY55" i="16"/>
  <c r="CZ55" i="16"/>
  <c r="DA55" i="16"/>
  <c r="DB55" i="16"/>
  <c r="DC55" i="16"/>
  <c r="DD55" i="16"/>
  <c r="CI54" i="16"/>
  <c r="CJ54" i="16"/>
  <c r="CK54" i="16"/>
  <c r="CL54" i="16"/>
  <c r="CM54" i="16"/>
  <c r="CN54" i="16"/>
  <c r="CO54" i="16"/>
  <c r="CP54" i="16"/>
  <c r="CQ54" i="16"/>
  <c r="CR54" i="16"/>
  <c r="CS54" i="16"/>
  <c r="CT54" i="16"/>
  <c r="CU54" i="16"/>
  <c r="CV54" i="16"/>
  <c r="CW54" i="16"/>
  <c r="CX54" i="16"/>
  <c r="CY54" i="16"/>
  <c r="CZ54" i="16"/>
  <c r="DA54" i="16"/>
  <c r="DB54" i="16"/>
  <c r="DC54" i="16"/>
  <c r="DD54" i="16"/>
  <c r="CI53" i="16"/>
  <c r="CJ53" i="16"/>
  <c r="CK53" i="16"/>
  <c r="CL53" i="16"/>
  <c r="CM53" i="16"/>
  <c r="CN53" i="16"/>
  <c r="CO53" i="16"/>
  <c r="CP53" i="16"/>
  <c r="CQ53" i="16"/>
  <c r="CR53" i="16"/>
  <c r="CS53" i="16"/>
  <c r="CT53" i="16"/>
  <c r="CU53" i="16"/>
  <c r="CV53" i="16"/>
  <c r="CW53" i="16"/>
  <c r="CX53" i="16"/>
  <c r="CY53" i="16"/>
  <c r="CZ53" i="16"/>
  <c r="DA53" i="16"/>
  <c r="DB53" i="16"/>
  <c r="DC53" i="16"/>
  <c r="DD53" i="16"/>
  <c r="CI52" i="16"/>
  <c r="CJ52" i="16"/>
  <c r="CK52" i="16"/>
  <c r="CL52" i="16"/>
  <c r="CM52" i="16"/>
  <c r="CN52" i="16"/>
  <c r="CO52" i="16"/>
  <c r="CP52" i="16"/>
  <c r="CQ52" i="16"/>
  <c r="CR52" i="16"/>
  <c r="CS52" i="16"/>
  <c r="CT52" i="16"/>
  <c r="CU52" i="16"/>
  <c r="CV52" i="16"/>
  <c r="CW52" i="16"/>
  <c r="CX52" i="16"/>
  <c r="CY52" i="16"/>
  <c r="CZ52" i="16"/>
  <c r="DA52" i="16"/>
  <c r="DB52" i="16"/>
  <c r="DC52" i="16"/>
  <c r="DD52" i="16"/>
  <c r="CI51" i="16"/>
  <c r="CJ51" i="16"/>
  <c r="CK51" i="16"/>
  <c r="CL51" i="16"/>
  <c r="CM51" i="16"/>
  <c r="CN51" i="16"/>
  <c r="CO51" i="16"/>
  <c r="CP51" i="16"/>
  <c r="CQ51" i="16"/>
  <c r="CR51" i="16"/>
  <c r="CS51" i="16"/>
  <c r="CT51" i="16"/>
  <c r="CU51" i="16"/>
  <c r="CV51" i="16"/>
  <c r="CW51" i="16"/>
  <c r="CX51" i="16"/>
  <c r="CY51" i="16"/>
  <c r="CZ51" i="16"/>
  <c r="DA51" i="16"/>
  <c r="DB51" i="16"/>
  <c r="DC51" i="16"/>
  <c r="DD51" i="16"/>
  <c r="CI50" i="16"/>
  <c r="CJ50" i="16"/>
  <c r="CK50" i="16"/>
  <c r="CL50" i="16"/>
  <c r="CM50" i="16"/>
  <c r="CN50" i="16"/>
  <c r="CO50" i="16"/>
  <c r="CP50" i="16"/>
  <c r="CQ50" i="16"/>
  <c r="CR50" i="16"/>
  <c r="CS50" i="16"/>
  <c r="CT50" i="16"/>
  <c r="CU50" i="16"/>
  <c r="CV50" i="16"/>
  <c r="CW50" i="16"/>
  <c r="CX50" i="16"/>
  <c r="CY50" i="16"/>
  <c r="CZ50" i="16"/>
  <c r="DA50" i="16"/>
  <c r="DB50" i="16"/>
  <c r="DC50" i="16"/>
  <c r="DD50" i="16"/>
  <c r="CI49" i="16"/>
  <c r="CJ49" i="16"/>
  <c r="CK49" i="16"/>
  <c r="CL49" i="16"/>
  <c r="CM49" i="16"/>
  <c r="CN49" i="16"/>
  <c r="CO49" i="16"/>
  <c r="CP49" i="16"/>
  <c r="CQ49" i="16"/>
  <c r="CR49" i="16"/>
  <c r="CS49" i="16"/>
  <c r="CT49" i="16"/>
  <c r="CU49" i="16"/>
  <c r="CV49" i="16"/>
  <c r="CW49" i="16"/>
  <c r="CX49" i="16"/>
  <c r="CY49" i="16"/>
  <c r="CZ49" i="16"/>
  <c r="DA49" i="16"/>
  <c r="DB49" i="16"/>
  <c r="DC49" i="16"/>
  <c r="DD49" i="16"/>
  <c r="CI48" i="16"/>
  <c r="CJ48" i="16"/>
  <c r="CK48" i="16"/>
  <c r="CL48" i="16"/>
  <c r="CM48" i="16"/>
  <c r="CN48" i="16"/>
  <c r="CO48" i="16"/>
  <c r="CP48" i="16"/>
  <c r="CQ48" i="16"/>
  <c r="CR48" i="16"/>
  <c r="CS48" i="16"/>
  <c r="CT48" i="16"/>
  <c r="CU48" i="16"/>
  <c r="CV48" i="16"/>
  <c r="CW48" i="16"/>
  <c r="CX48" i="16"/>
  <c r="CY48" i="16"/>
  <c r="CZ48" i="16"/>
  <c r="DA48" i="16"/>
  <c r="DB48" i="16"/>
  <c r="DC48" i="16"/>
  <c r="DD48" i="16"/>
  <c r="CI47" i="16"/>
  <c r="CJ47" i="16"/>
  <c r="CK47" i="16"/>
  <c r="CL47" i="16"/>
  <c r="CM47" i="16"/>
  <c r="CN47" i="16"/>
  <c r="CO47" i="16"/>
  <c r="CP47" i="16"/>
  <c r="CQ47" i="16"/>
  <c r="CR47" i="16"/>
  <c r="CS47" i="16"/>
  <c r="CT47" i="16"/>
  <c r="CU47" i="16"/>
  <c r="CV47" i="16"/>
  <c r="CW47" i="16"/>
  <c r="CX47" i="16"/>
  <c r="CY47" i="16"/>
  <c r="CZ47" i="16"/>
  <c r="DA47" i="16"/>
  <c r="DB47" i="16"/>
  <c r="DC47" i="16"/>
  <c r="DD47" i="16"/>
  <c r="CI45" i="16"/>
  <c r="CJ45" i="16"/>
  <c r="CK45" i="16"/>
  <c r="CL45" i="16"/>
  <c r="CM45" i="16"/>
  <c r="CN45" i="16"/>
  <c r="CO45" i="16"/>
  <c r="CP45" i="16"/>
  <c r="CQ45" i="16"/>
  <c r="CR45" i="16"/>
  <c r="CS45" i="16"/>
  <c r="CT45" i="16"/>
  <c r="CU45" i="16"/>
  <c r="CV45" i="16"/>
  <c r="CW45" i="16"/>
  <c r="CX45" i="16"/>
  <c r="CY45" i="16"/>
  <c r="CZ45" i="16"/>
  <c r="DA45" i="16"/>
  <c r="DB45" i="16"/>
  <c r="DC45" i="16"/>
  <c r="DD45" i="16"/>
  <c r="CI44" i="16"/>
  <c r="CJ44" i="16"/>
  <c r="CK44" i="16"/>
  <c r="CL44" i="16"/>
  <c r="CM44" i="16"/>
  <c r="CN44" i="16"/>
  <c r="CO44" i="16"/>
  <c r="CP44" i="16"/>
  <c r="CQ44" i="16"/>
  <c r="CR44" i="16"/>
  <c r="CS44" i="16"/>
  <c r="CT44" i="16"/>
  <c r="CU44" i="16"/>
  <c r="CV44" i="16"/>
  <c r="CW44" i="16"/>
  <c r="CX44" i="16"/>
  <c r="CY44" i="16"/>
  <c r="CZ44" i="16"/>
  <c r="DA44" i="16"/>
  <c r="DB44" i="16"/>
  <c r="DC44" i="16"/>
  <c r="DD44" i="16"/>
  <c r="CI43" i="16"/>
  <c r="CJ43" i="16"/>
  <c r="CK43" i="16"/>
  <c r="CL43" i="16"/>
  <c r="CM43" i="16"/>
  <c r="CN43" i="16"/>
  <c r="CO43" i="16"/>
  <c r="CP43" i="16"/>
  <c r="CQ43" i="16"/>
  <c r="CR43" i="16"/>
  <c r="CS43" i="16"/>
  <c r="CT43" i="16"/>
  <c r="CU43" i="16"/>
  <c r="CV43" i="16"/>
  <c r="CW43" i="16"/>
  <c r="CX43" i="16"/>
  <c r="CY43" i="16"/>
  <c r="CZ43" i="16"/>
  <c r="DA43" i="16"/>
  <c r="DB43" i="16"/>
  <c r="DC43" i="16"/>
  <c r="DD43" i="16"/>
  <c r="CI42" i="16"/>
  <c r="CJ42" i="16"/>
  <c r="CK42" i="16"/>
  <c r="CL42" i="16"/>
  <c r="CM42" i="16"/>
  <c r="CN42" i="16"/>
  <c r="CO42" i="16"/>
  <c r="CP42" i="16"/>
  <c r="CQ42" i="16"/>
  <c r="CR42" i="16"/>
  <c r="CS42" i="16"/>
  <c r="CT42" i="16"/>
  <c r="CU42" i="16"/>
  <c r="CV42" i="16"/>
  <c r="CW42" i="16"/>
  <c r="CX42" i="16"/>
  <c r="CY42" i="16"/>
  <c r="CZ42" i="16"/>
  <c r="DA42" i="16"/>
  <c r="DB42" i="16"/>
  <c r="DC42" i="16"/>
  <c r="DD42" i="16"/>
  <c r="CI41" i="16"/>
  <c r="CJ41" i="16"/>
  <c r="CK41" i="16"/>
  <c r="CL41" i="16"/>
  <c r="CM41" i="16"/>
  <c r="CN41" i="16"/>
  <c r="CO41" i="16"/>
  <c r="CP41" i="16"/>
  <c r="CQ41" i="16"/>
  <c r="CR41" i="16"/>
  <c r="CS41" i="16"/>
  <c r="CT41" i="16"/>
  <c r="CU41" i="16"/>
  <c r="CV41" i="16"/>
  <c r="CW41" i="16"/>
  <c r="CX41" i="16"/>
  <c r="CY41" i="16"/>
  <c r="CZ41" i="16"/>
  <c r="DA41" i="16"/>
  <c r="DB41" i="16"/>
  <c r="DC41" i="16"/>
  <c r="DD41" i="16"/>
  <c r="CI40" i="16"/>
  <c r="CJ40" i="16"/>
  <c r="CK40" i="16"/>
  <c r="CL40" i="16"/>
  <c r="CM40" i="16"/>
  <c r="CN40" i="16"/>
  <c r="CO40" i="16"/>
  <c r="CP40" i="16"/>
  <c r="CQ40" i="16"/>
  <c r="CR40" i="16"/>
  <c r="CS40" i="16"/>
  <c r="CT40" i="16"/>
  <c r="CU40" i="16"/>
  <c r="CV40" i="16"/>
  <c r="CW40" i="16"/>
  <c r="CX40" i="16"/>
  <c r="CY40" i="16"/>
  <c r="CZ40" i="16"/>
  <c r="DA40" i="16"/>
  <c r="DB40" i="16"/>
  <c r="DC40" i="16"/>
  <c r="DD40" i="16"/>
  <c r="CI39" i="16"/>
  <c r="CJ39" i="16"/>
  <c r="CK39" i="16"/>
  <c r="CL39" i="16"/>
  <c r="CM39" i="16"/>
  <c r="CN39" i="16"/>
  <c r="CO39" i="16"/>
  <c r="CP39" i="16"/>
  <c r="CQ39" i="16"/>
  <c r="CR39" i="16"/>
  <c r="CS39" i="16"/>
  <c r="CT39" i="16"/>
  <c r="CU39" i="16"/>
  <c r="CV39" i="16"/>
  <c r="CW39" i="16"/>
  <c r="CX39" i="16"/>
  <c r="CY39" i="16"/>
  <c r="CZ39" i="16"/>
  <c r="DA39" i="16"/>
  <c r="DB39" i="16"/>
  <c r="DC39" i="16"/>
  <c r="DD39" i="16"/>
  <c r="CI38" i="16"/>
  <c r="CJ38" i="16"/>
  <c r="CK38" i="16"/>
  <c r="CL38" i="16"/>
  <c r="CM38" i="16"/>
  <c r="CN38" i="16"/>
  <c r="CO38" i="16"/>
  <c r="CP38" i="16"/>
  <c r="CQ38" i="16"/>
  <c r="CR38" i="16"/>
  <c r="CS38" i="16"/>
  <c r="CT38" i="16"/>
  <c r="CU38" i="16"/>
  <c r="CV38" i="16"/>
  <c r="CW38" i="16"/>
  <c r="CX38" i="16"/>
  <c r="CY38" i="16"/>
  <c r="CZ38" i="16"/>
  <c r="DA38" i="16"/>
  <c r="DB38" i="16"/>
  <c r="DC38" i="16"/>
  <c r="DD38" i="16"/>
  <c r="CI37" i="16"/>
  <c r="CJ37" i="16"/>
  <c r="CK37" i="16"/>
  <c r="CL37" i="16"/>
  <c r="CM37" i="16"/>
  <c r="CN37" i="16"/>
  <c r="CO37" i="16"/>
  <c r="CP37" i="16"/>
  <c r="CQ37" i="16"/>
  <c r="CR37" i="16"/>
  <c r="CS37" i="16"/>
  <c r="CT37" i="16"/>
  <c r="CU37" i="16"/>
  <c r="CV37" i="16"/>
  <c r="CW37" i="16"/>
  <c r="CX37" i="16"/>
  <c r="CY37" i="16"/>
  <c r="CZ37" i="16"/>
  <c r="DA37" i="16"/>
  <c r="DB37" i="16"/>
  <c r="DC37" i="16"/>
  <c r="DD37" i="16"/>
  <c r="CI36" i="16"/>
  <c r="CJ36" i="16"/>
  <c r="CK36" i="16"/>
  <c r="CL36" i="16"/>
  <c r="CM36" i="16"/>
  <c r="CN36" i="16"/>
  <c r="CO36" i="16"/>
  <c r="CP36" i="16"/>
  <c r="CQ36" i="16"/>
  <c r="CR36" i="16"/>
  <c r="CS36" i="16"/>
  <c r="CT36" i="16"/>
  <c r="CU36" i="16"/>
  <c r="CV36" i="16"/>
  <c r="CW36" i="16"/>
  <c r="CX36" i="16"/>
  <c r="CY36" i="16"/>
  <c r="CZ36" i="16"/>
  <c r="DA36" i="16"/>
  <c r="DB36" i="16"/>
  <c r="DC36" i="16"/>
  <c r="DD36" i="16"/>
  <c r="CI35" i="16"/>
  <c r="CJ35" i="16"/>
  <c r="CK35" i="16"/>
  <c r="CL35" i="16"/>
  <c r="CM35" i="16"/>
  <c r="CN35" i="16"/>
  <c r="CO35" i="16"/>
  <c r="CP35" i="16"/>
  <c r="CQ35" i="16"/>
  <c r="CR35" i="16"/>
  <c r="CS35" i="16"/>
  <c r="CT35" i="16"/>
  <c r="CU35" i="16"/>
  <c r="CV35" i="16"/>
  <c r="CW35" i="16"/>
  <c r="CX35" i="16"/>
  <c r="CY35" i="16"/>
  <c r="CZ35" i="16"/>
  <c r="DA35" i="16"/>
  <c r="DB35" i="16"/>
  <c r="DC35" i="16"/>
  <c r="DD35" i="16"/>
  <c r="CI34" i="16"/>
  <c r="CJ34" i="16"/>
  <c r="CK34" i="16"/>
  <c r="CL34" i="16"/>
  <c r="CM34" i="16"/>
  <c r="CN34" i="16"/>
  <c r="CO34" i="16"/>
  <c r="CP34" i="16"/>
  <c r="CQ34" i="16"/>
  <c r="CR34" i="16"/>
  <c r="CS34" i="16"/>
  <c r="CT34" i="16"/>
  <c r="CU34" i="16"/>
  <c r="CV34" i="16"/>
  <c r="CW34" i="16"/>
  <c r="CX34" i="16"/>
  <c r="CY34" i="16"/>
  <c r="CZ34" i="16"/>
  <c r="DA34" i="16"/>
  <c r="DB34" i="16"/>
  <c r="DC34" i="16"/>
  <c r="DD34" i="16"/>
  <c r="CI33" i="16"/>
  <c r="CJ33" i="16"/>
  <c r="CK33" i="16"/>
  <c r="CL33" i="16"/>
  <c r="CM33" i="16"/>
  <c r="CN33" i="16"/>
  <c r="CO33" i="16"/>
  <c r="CP33" i="16"/>
  <c r="CQ33" i="16"/>
  <c r="CR33" i="16"/>
  <c r="CS33" i="16"/>
  <c r="CT33" i="16"/>
  <c r="CU33" i="16"/>
  <c r="CV33" i="16"/>
  <c r="CW33" i="16"/>
  <c r="CX33" i="16"/>
  <c r="CY33" i="16"/>
  <c r="CZ33" i="16"/>
  <c r="DA33" i="16"/>
  <c r="DB33" i="16"/>
  <c r="DC33" i="16"/>
  <c r="DD33" i="16"/>
  <c r="CI32" i="16"/>
  <c r="CJ32" i="16"/>
  <c r="CK32" i="16"/>
  <c r="CL32" i="16"/>
  <c r="CM32" i="16"/>
  <c r="CN32" i="16"/>
  <c r="CO32" i="16"/>
  <c r="CP32" i="16"/>
  <c r="CQ32" i="16"/>
  <c r="CR32" i="16"/>
  <c r="CS32" i="16"/>
  <c r="CT32" i="16"/>
  <c r="CU32" i="16"/>
  <c r="CV32" i="16"/>
  <c r="CW32" i="16"/>
  <c r="CX32" i="16"/>
  <c r="CY32" i="16"/>
  <c r="CZ32" i="16"/>
  <c r="DA32" i="16"/>
  <c r="DB32" i="16"/>
  <c r="DC32" i="16"/>
  <c r="DD32" i="16"/>
  <c r="CI31" i="16"/>
  <c r="CJ31" i="16"/>
  <c r="CK31" i="16"/>
  <c r="CL31" i="16"/>
  <c r="CM31" i="16"/>
  <c r="CN31" i="16"/>
  <c r="CO31" i="16"/>
  <c r="CP31" i="16"/>
  <c r="CQ31" i="16"/>
  <c r="CR31" i="16"/>
  <c r="CS31" i="16"/>
  <c r="CT31" i="16"/>
  <c r="CU31" i="16"/>
  <c r="CV31" i="16"/>
  <c r="CW31" i="16"/>
  <c r="CX31" i="16"/>
  <c r="CY31" i="16"/>
  <c r="CZ31" i="16"/>
  <c r="DA31" i="16"/>
  <c r="DB31" i="16"/>
  <c r="DC31" i="16"/>
  <c r="DD31" i="16"/>
  <c r="CI30" i="16"/>
  <c r="CJ30" i="16"/>
  <c r="CK30" i="16"/>
  <c r="CL30" i="16"/>
  <c r="CM30" i="16"/>
  <c r="CN30" i="16"/>
  <c r="CO30" i="16"/>
  <c r="CP30" i="16"/>
  <c r="CQ30" i="16"/>
  <c r="CR30" i="16"/>
  <c r="CS30" i="16"/>
  <c r="CT30" i="16"/>
  <c r="CU30" i="16"/>
  <c r="CV30" i="16"/>
  <c r="CW30" i="16"/>
  <c r="CX30" i="16"/>
  <c r="CY30" i="16"/>
  <c r="CZ30" i="16"/>
  <c r="DA30" i="16"/>
  <c r="DB30" i="16"/>
  <c r="DC30" i="16"/>
  <c r="DD30" i="16"/>
  <c r="CI29" i="16"/>
  <c r="CJ29" i="16"/>
  <c r="CK29" i="16"/>
  <c r="CL29" i="16"/>
  <c r="CM29" i="16"/>
  <c r="CN29" i="16"/>
  <c r="CO29" i="16"/>
  <c r="CP29" i="16"/>
  <c r="CQ29" i="16"/>
  <c r="CR29" i="16"/>
  <c r="CS29" i="16"/>
  <c r="CT29" i="16"/>
  <c r="CU29" i="16"/>
  <c r="CV29" i="16"/>
  <c r="CW29" i="16"/>
  <c r="CX29" i="16"/>
  <c r="CY29" i="16"/>
  <c r="CZ29" i="16"/>
  <c r="DA29" i="16"/>
  <c r="DB29" i="16"/>
  <c r="DC29" i="16"/>
  <c r="DD29" i="16"/>
  <c r="CI28" i="16"/>
  <c r="CJ28" i="16"/>
  <c r="CK28" i="16"/>
  <c r="CL28" i="16"/>
  <c r="CM28" i="16"/>
  <c r="CN28" i="16"/>
  <c r="CO28" i="16"/>
  <c r="CP28" i="16"/>
  <c r="CQ28" i="16"/>
  <c r="CR28" i="16"/>
  <c r="CS28" i="16"/>
  <c r="CT28" i="16"/>
  <c r="CU28" i="16"/>
  <c r="CV28" i="16"/>
  <c r="CW28" i="16"/>
  <c r="CX28" i="16"/>
  <c r="CY28" i="16"/>
  <c r="CZ28" i="16"/>
  <c r="DA28" i="16"/>
  <c r="DB28" i="16"/>
  <c r="DC28" i="16"/>
  <c r="DD28" i="16"/>
  <c r="CI27" i="16"/>
  <c r="CJ27" i="16"/>
  <c r="CK27" i="16"/>
  <c r="CL27" i="16"/>
  <c r="CM27" i="16"/>
  <c r="CN27" i="16"/>
  <c r="CO27" i="16"/>
  <c r="CP27" i="16"/>
  <c r="CQ27" i="16"/>
  <c r="CR27" i="16"/>
  <c r="CS27" i="16"/>
  <c r="CT27" i="16"/>
  <c r="CU27" i="16"/>
  <c r="CV27" i="16"/>
  <c r="CW27" i="16"/>
  <c r="CX27" i="16"/>
  <c r="CY27" i="16"/>
  <c r="CZ27" i="16"/>
  <c r="DA27" i="16"/>
  <c r="DB27" i="16"/>
  <c r="DC27" i="16"/>
  <c r="DD27" i="16"/>
  <c r="CI26" i="16"/>
  <c r="CJ26" i="16"/>
  <c r="CK26" i="16"/>
  <c r="CL26" i="16"/>
  <c r="CM26" i="16"/>
  <c r="CN26" i="16"/>
  <c r="CO26" i="16"/>
  <c r="CP26" i="16"/>
  <c r="CQ26" i="16"/>
  <c r="CR26" i="16"/>
  <c r="CS26" i="16"/>
  <c r="CT26" i="16"/>
  <c r="CU26" i="16"/>
  <c r="CV26" i="16"/>
  <c r="CW26" i="16"/>
  <c r="CX26" i="16"/>
  <c r="CY26" i="16"/>
  <c r="CZ26" i="16"/>
  <c r="DA26" i="16"/>
  <c r="DB26" i="16"/>
  <c r="DC26" i="16"/>
  <c r="DD26" i="16"/>
  <c r="CI25" i="16"/>
  <c r="CJ25" i="16"/>
  <c r="CK25" i="16"/>
  <c r="CL25" i="16"/>
  <c r="CM25" i="16"/>
  <c r="CN25" i="16"/>
  <c r="CO25" i="16"/>
  <c r="CP25" i="16"/>
  <c r="CQ25" i="16"/>
  <c r="CR25" i="16"/>
  <c r="CS25" i="16"/>
  <c r="CT25" i="16"/>
  <c r="CU25" i="16"/>
  <c r="CV25" i="16"/>
  <c r="CW25" i="16"/>
  <c r="CX25" i="16"/>
  <c r="CY25" i="16"/>
  <c r="CZ25" i="16"/>
  <c r="DA25" i="16"/>
  <c r="DB25" i="16"/>
  <c r="DC25" i="16"/>
  <c r="DD25" i="16"/>
  <c r="CI24" i="16"/>
  <c r="CJ24" i="16"/>
  <c r="CK24" i="16"/>
  <c r="CL24" i="16"/>
  <c r="CM24" i="16"/>
  <c r="CN24" i="16"/>
  <c r="CO24" i="16"/>
  <c r="CP24" i="16"/>
  <c r="CQ24" i="16"/>
  <c r="CR24" i="16"/>
  <c r="CS24" i="16"/>
  <c r="CT24" i="16"/>
  <c r="CU24" i="16"/>
  <c r="CV24" i="16"/>
  <c r="CW24" i="16"/>
  <c r="CX24" i="16"/>
  <c r="CY24" i="16"/>
  <c r="CZ24" i="16"/>
  <c r="DA24" i="16"/>
  <c r="DB24" i="16"/>
  <c r="DC24" i="16"/>
  <c r="DD24" i="16"/>
  <c r="CI23" i="16"/>
  <c r="CJ23" i="16"/>
  <c r="CK23" i="16"/>
  <c r="CL23" i="16"/>
  <c r="CM23" i="16"/>
  <c r="CN23" i="16"/>
  <c r="CO23" i="16"/>
  <c r="CP23" i="16"/>
  <c r="CQ23" i="16"/>
  <c r="CR23" i="16"/>
  <c r="CS23" i="16"/>
  <c r="CT23" i="16"/>
  <c r="CU23" i="16"/>
  <c r="CV23" i="16"/>
  <c r="CW23" i="16"/>
  <c r="CX23" i="16"/>
  <c r="CY23" i="16"/>
  <c r="CZ23" i="16"/>
  <c r="DA23" i="16"/>
  <c r="DB23" i="16"/>
  <c r="DC23" i="16"/>
  <c r="DD23" i="16"/>
  <c r="CI22" i="16"/>
  <c r="CJ22" i="16"/>
  <c r="CK22" i="16"/>
  <c r="CL22" i="16"/>
  <c r="CM22" i="16"/>
  <c r="CN22" i="16"/>
  <c r="CO22" i="16"/>
  <c r="CP22" i="16"/>
  <c r="CQ22" i="16"/>
  <c r="CR22" i="16"/>
  <c r="CS22" i="16"/>
  <c r="CT22" i="16"/>
  <c r="CU22" i="16"/>
  <c r="CV22" i="16"/>
  <c r="CW22" i="16"/>
  <c r="CX22" i="16"/>
  <c r="CY22" i="16"/>
  <c r="CZ22" i="16"/>
  <c r="DA22" i="16"/>
  <c r="DB22" i="16"/>
  <c r="DC22" i="16"/>
  <c r="DD22" i="16"/>
  <c r="CI21" i="16"/>
  <c r="CJ21" i="16"/>
  <c r="CK21" i="16"/>
  <c r="CL21" i="16"/>
  <c r="CM21" i="16"/>
  <c r="CN21" i="16"/>
  <c r="CO21" i="16"/>
  <c r="CP21" i="16"/>
  <c r="CQ21" i="16"/>
  <c r="CR21" i="16"/>
  <c r="CS21" i="16"/>
  <c r="CT21" i="16"/>
  <c r="CU21" i="16"/>
  <c r="CV21" i="16"/>
  <c r="CW21" i="16"/>
  <c r="CX21" i="16"/>
  <c r="CY21" i="16"/>
  <c r="CZ21" i="16"/>
  <c r="DA21" i="16"/>
  <c r="DB21" i="16"/>
  <c r="DC21" i="16"/>
  <c r="DD21" i="16"/>
  <c r="CI20" i="16"/>
  <c r="CJ20" i="16"/>
  <c r="CK20" i="16"/>
  <c r="CL20" i="16"/>
  <c r="CM20" i="16"/>
  <c r="CN20" i="16"/>
  <c r="CO20" i="16"/>
  <c r="CP20" i="16"/>
  <c r="CQ20" i="16"/>
  <c r="CR20" i="16"/>
  <c r="CS20" i="16"/>
  <c r="CT20" i="16"/>
  <c r="CU20" i="16"/>
  <c r="CV20" i="16"/>
  <c r="CW20" i="16"/>
  <c r="CX20" i="16"/>
  <c r="CY20" i="16"/>
  <c r="CZ20" i="16"/>
  <c r="DA20" i="16"/>
  <c r="DB20" i="16"/>
  <c r="DC20" i="16"/>
  <c r="DD20" i="16"/>
  <c r="CI19" i="16"/>
  <c r="CJ19" i="16"/>
  <c r="CK19" i="16"/>
  <c r="CL19" i="16"/>
  <c r="CM19" i="16"/>
  <c r="CN19" i="16"/>
  <c r="CO19" i="16"/>
  <c r="CP19" i="16"/>
  <c r="CQ19" i="16"/>
  <c r="CR19" i="16"/>
  <c r="CS19" i="16"/>
  <c r="CT19" i="16"/>
  <c r="CU19" i="16"/>
  <c r="CV19" i="16"/>
  <c r="CW19" i="16"/>
  <c r="CX19" i="16"/>
  <c r="CY19" i="16"/>
  <c r="CZ19" i="16"/>
  <c r="DA19" i="16"/>
  <c r="DB19" i="16"/>
  <c r="DC19" i="16"/>
  <c r="DD19" i="16"/>
  <c r="CI18" i="16"/>
  <c r="CJ18" i="16"/>
  <c r="CK18" i="16"/>
  <c r="CL18" i="16"/>
  <c r="CM18" i="16"/>
  <c r="CN18" i="16"/>
  <c r="CO18" i="16"/>
  <c r="CP18" i="16"/>
  <c r="CQ18" i="16"/>
  <c r="CR18" i="16"/>
  <c r="CS18" i="16"/>
  <c r="CT18" i="16"/>
  <c r="CU18" i="16"/>
  <c r="CV18" i="16"/>
  <c r="CW18" i="16"/>
  <c r="CX18" i="16"/>
  <c r="CY18" i="16"/>
  <c r="CZ18" i="16"/>
  <c r="DA18" i="16"/>
  <c r="DB18" i="16"/>
  <c r="DC18" i="16"/>
  <c r="DD18" i="16"/>
  <c r="CI17" i="16"/>
  <c r="CJ17" i="16"/>
  <c r="CK17" i="16"/>
  <c r="CL17" i="16"/>
  <c r="CM17" i="16"/>
  <c r="CN17" i="16"/>
  <c r="CO17" i="16"/>
  <c r="CP17" i="16"/>
  <c r="CQ17" i="16"/>
  <c r="CR17" i="16"/>
  <c r="CS17" i="16"/>
  <c r="CT17" i="16"/>
  <c r="CU17" i="16"/>
  <c r="CV17" i="16"/>
  <c r="CW17" i="16"/>
  <c r="CX17" i="16"/>
  <c r="CY17" i="16"/>
  <c r="CZ17" i="16"/>
  <c r="DA17" i="16"/>
  <c r="DB17" i="16"/>
  <c r="DC17" i="16"/>
  <c r="DD17" i="16"/>
  <c r="CI16" i="16"/>
  <c r="CJ16" i="16"/>
  <c r="CK16" i="16"/>
  <c r="CL16" i="16"/>
  <c r="CM16" i="16"/>
  <c r="CN16" i="16"/>
  <c r="CO16" i="16"/>
  <c r="CP16" i="16"/>
  <c r="CQ16" i="16"/>
  <c r="CR16" i="16"/>
  <c r="CS16" i="16"/>
  <c r="CT16" i="16"/>
  <c r="CU16" i="16"/>
  <c r="CV16" i="16"/>
  <c r="CW16" i="16"/>
  <c r="CX16" i="16"/>
  <c r="CY16" i="16"/>
  <c r="CZ16" i="16"/>
  <c r="DA16" i="16"/>
  <c r="DB16" i="16"/>
  <c r="DC16" i="16"/>
  <c r="DD16" i="16"/>
  <c r="CI15" i="16"/>
  <c r="CJ15" i="16"/>
  <c r="CK15" i="16"/>
  <c r="CL15" i="16"/>
  <c r="CM15" i="16"/>
  <c r="CN15" i="16"/>
  <c r="CO15" i="16"/>
  <c r="CP15" i="16"/>
  <c r="CQ15" i="16"/>
  <c r="CR15" i="16"/>
  <c r="CS15" i="16"/>
  <c r="CT15" i="16"/>
  <c r="CU15" i="16"/>
  <c r="CV15" i="16"/>
  <c r="CW15" i="16"/>
  <c r="CX15" i="16"/>
  <c r="CY15" i="16"/>
  <c r="CZ15" i="16"/>
  <c r="DA15" i="16"/>
  <c r="DB15" i="16"/>
  <c r="DC15" i="16"/>
  <c r="DD15" i="16"/>
  <c r="CI14" i="16"/>
  <c r="CJ14" i="16"/>
  <c r="CK14" i="16"/>
  <c r="CL14" i="16"/>
  <c r="CM14" i="16"/>
  <c r="CN14" i="16"/>
  <c r="CO14" i="16"/>
  <c r="CP14" i="16"/>
  <c r="CQ14" i="16"/>
  <c r="CR14" i="16"/>
  <c r="CS14" i="16"/>
  <c r="CT14" i="16"/>
  <c r="CU14" i="16"/>
  <c r="CV14" i="16"/>
  <c r="CW14" i="16"/>
  <c r="CX14" i="16"/>
  <c r="CY14" i="16"/>
  <c r="CZ14" i="16"/>
  <c r="DA14" i="16"/>
  <c r="DB14" i="16"/>
  <c r="DC14" i="16"/>
  <c r="DD14" i="16"/>
  <c r="CI13" i="16"/>
  <c r="CJ13" i="16"/>
  <c r="CK13" i="16"/>
  <c r="CL13" i="16"/>
  <c r="CM13" i="16"/>
  <c r="CN13" i="16"/>
  <c r="CO13" i="16"/>
  <c r="CP13" i="16"/>
  <c r="CQ13" i="16"/>
  <c r="CR13" i="16"/>
  <c r="CS13" i="16"/>
  <c r="CT13" i="16"/>
  <c r="CU13" i="16"/>
  <c r="CV13" i="16"/>
  <c r="CW13" i="16"/>
  <c r="CX13" i="16"/>
  <c r="CY13" i="16"/>
  <c r="CZ13" i="16"/>
  <c r="DA13" i="16"/>
  <c r="DB13" i="16"/>
  <c r="DC13" i="16"/>
  <c r="DD13" i="16"/>
  <c r="CI12" i="16"/>
  <c r="CJ12" i="16"/>
  <c r="CK12" i="16"/>
  <c r="CL12" i="16"/>
  <c r="CM12" i="16"/>
  <c r="CN12" i="16"/>
  <c r="CO12" i="16"/>
  <c r="CP12" i="16"/>
  <c r="CQ12" i="16"/>
  <c r="CR12" i="16"/>
  <c r="CS12" i="16"/>
  <c r="CT12" i="16"/>
  <c r="CU12" i="16"/>
  <c r="CV12" i="16"/>
  <c r="CW12" i="16"/>
  <c r="CX12" i="16"/>
  <c r="CY12" i="16"/>
  <c r="CZ12" i="16"/>
  <c r="DA12" i="16"/>
  <c r="DB12" i="16"/>
  <c r="DC12" i="16"/>
  <c r="DD12" i="16"/>
  <c r="CI11" i="16"/>
  <c r="CJ11" i="16"/>
  <c r="CK11" i="16"/>
  <c r="CL11" i="16"/>
  <c r="CM11" i="16"/>
  <c r="CN11" i="16"/>
  <c r="CO11" i="16"/>
  <c r="CP11" i="16"/>
  <c r="CQ11" i="16"/>
  <c r="CR11" i="16"/>
  <c r="CS11" i="16"/>
  <c r="CT11" i="16"/>
  <c r="CU11" i="16"/>
  <c r="CV11" i="16"/>
  <c r="CW11" i="16"/>
  <c r="CX11" i="16"/>
  <c r="CY11" i="16"/>
  <c r="CZ11" i="16"/>
  <c r="DA11" i="16"/>
  <c r="DB11" i="16"/>
  <c r="DC11" i="16"/>
  <c r="DD11" i="16"/>
  <c r="CI10" i="16"/>
  <c r="CJ10" i="16"/>
  <c r="CK10" i="16"/>
  <c r="CL10" i="16"/>
  <c r="CM10" i="16"/>
  <c r="CN10" i="16"/>
  <c r="CO10" i="16"/>
  <c r="CP10" i="16"/>
  <c r="CQ10" i="16"/>
  <c r="CR10" i="16"/>
  <c r="CS10" i="16"/>
  <c r="CT10" i="16"/>
  <c r="CU10" i="16"/>
  <c r="CV10" i="16"/>
  <c r="CW10" i="16"/>
  <c r="CX10" i="16"/>
  <c r="CY10" i="16"/>
  <c r="CZ10" i="16"/>
  <c r="DA10" i="16"/>
  <c r="DB10" i="16"/>
  <c r="DC10" i="16"/>
  <c r="DD10" i="16"/>
  <c r="CI9" i="16"/>
  <c r="CJ9" i="16"/>
  <c r="CK9" i="16"/>
  <c r="CL9" i="16"/>
  <c r="CM9" i="16"/>
  <c r="CN9" i="16"/>
  <c r="CO9" i="16"/>
  <c r="CP9" i="16"/>
  <c r="CQ9" i="16"/>
  <c r="CR9" i="16"/>
  <c r="CS9" i="16"/>
  <c r="CT9" i="16"/>
  <c r="CU9" i="16"/>
  <c r="CV9" i="16"/>
  <c r="CW9" i="16"/>
  <c r="CX9" i="16"/>
  <c r="CY9" i="16"/>
  <c r="CZ9" i="16"/>
  <c r="DA9" i="16"/>
  <c r="DB9" i="16"/>
  <c r="DC9" i="16"/>
  <c r="DD9" i="16"/>
  <c r="CI8" i="16"/>
  <c r="CJ8" i="16"/>
  <c r="CK8" i="16"/>
  <c r="CL8" i="16"/>
  <c r="CM8" i="16"/>
  <c r="CN8" i="16"/>
  <c r="CO8" i="16"/>
  <c r="CP8" i="16"/>
  <c r="CQ8" i="16"/>
  <c r="CR8" i="16"/>
  <c r="CS8" i="16"/>
  <c r="CT8" i="16"/>
  <c r="CU8" i="16"/>
  <c r="CV8" i="16"/>
  <c r="CW8" i="16"/>
  <c r="CX8" i="16"/>
  <c r="CY8" i="16"/>
  <c r="CZ8" i="16"/>
  <c r="DA8" i="16"/>
  <c r="DB8" i="16"/>
  <c r="DC8" i="16"/>
  <c r="DD8" i="16"/>
  <c r="CI7" i="16"/>
  <c r="CJ7" i="16"/>
  <c r="CK7" i="16"/>
  <c r="CL7" i="16"/>
  <c r="CM7" i="16"/>
  <c r="CN7" i="16"/>
  <c r="CO7" i="16"/>
  <c r="CP7" i="16"/>
  <c r="CQ7" i="16"/>
  <c r="CR7" i="16"/>
  <c r="CS7" i="16"/>
  <c r="CT7" i="16"/>
  <c r="CU7" i="16"/>
  <c r="CV7" i="16"/>
  <c r="CW7" i="16"/>
  <c r="CX7" i="16"/>
  <c r="CY7" i="16"/>
  <c r="CZ7" i="16"/>
  <c r="DA7" i="16"/>
  <c r="DB7" i="16"/>
  <c r="DC7" i="16"/>
  <c r="DD7" i="16"/>
  <c r="CI6" i="16"/>
  <c r="CJ6" i="16"/>
  <c r="CK6" i="16"/>
  <c r="CL6" i="16"/>
  <c r="CM6" i="16"/>
  <c r="CN6" i="16"/>
  <c r="CO6" i="16"/>
  <c r="CP6" i="16"/>
  <c r="CQ6" i="16"/>
  <c r="CR6" i="16"/>
  <c r="CS6" i="16"/>
  <c r="CT6" i="16"/>
  <c r="CU6" i="16"/>
  <c r="CV6" i="16"/>
  <c r="CW6" i="16"/>
  <c r="CX6" i="16"/>
  <c r="CY6" i="16"/>
  <c r="CZ6" i="16"/>
  <c r="DA6" i="16"/>
  <c r="DB6" i="16"/>
  <c r="DC6" i="16"/>
  <c r="DD6" i="16"/>
  <c r="CI5" i="16"/>
  <c r="CJ5" i="16"/>
  <c r="CK5" i="16"/>
  <c r="CL5" i="16"/>
  <c r="CM5" i="16"/>
  <c r="CN5" i="16"/>
  <c r="CO5" i="16"/>
  <c r="CP5" i="16"/>
  <c r="CQ5" i="16"/>
  <c r="CR5" i="16"/>
  <c r="CS5" i="16"/>
  <c r="CT5" i="16"/>
  <c r="CU5" i="16"/>
  <c r="CV5" i="16"/>
  <c r="CW5" i="16"/>
  <c r="CX5" i="16"/>
  <c r="CY5" i="16"/>
  <c r="CZ5" i="16"/>
  <c r="DA5" i="16"/>
  <c r="DB5" i="16"/>
  <c r="DC5" i="16"/>
  <c r="DD5" i="16"/>
  <c r="CI4" i="16"/>
  <c r="CJ4" i="16"/>
  <c r="CK4" i="16"/>
  <c r="CL4" i="16"/>
  <c r="CM4" i="16"/>
  <c r="CN4" i="16"/>
  <c r="CO4" i="16"/>
  <c r="CP4" i="16"/>
  <c r="CQ4" i="16"/>
  <c r="CR4" i="16"/>
  <c r="CS4" i="16"/>
  <c r="CT4" i="16"/>
  <c r="CU4" i="16"/>
  <c r="CV4" i="16"/>
  <c r="CW4" i="16"/>
  <c r="CX4" i="16"/>
  <c r="CY4" i="16"/>
  <c r="CZ4" i="16"/>
  <c r="DA4" i="16"/>
  <c r="DB4" i="16"/>
  <c r="DC4" i="16"/>
  <c r="DD4" i="16"/>
  <c r="EU81" i="16" l="1"/>
  <c r="EU80" i="16"/>
  <c r="EU79" i="16"/>
  <c r="EU78" i="16"/>
  <c r="EU77" i="16"/>
  <c r="EU76" i="16"/>
  <c r="EU75" i="16"/>
  <c r="EU74" i="16"/>
  <c r="EU73" i="16"/>
  <c r="EU72" i="16"/>
  <c r="EU71" i="16"/>
  <c r="EU70" i="16"/>
  <c r="EU69" i="16"/>
  <c r="EU68" i="16"/>
  <c r="EU67" i="16"/>
  <c r="EU66" i="16"/>
  <c r="EU65" i="16"/>
  <c r="EU64" i="16"/>
  <c r="EU63" i="16"/>
  <c r="EU62" i="16"/>
  <c r="EU61" i="16"/>
  <c r="EU60" i="16"/>
  <c r="EU59" i="16"/>
  <c r="EU58" i="16"/>
  <c r="EU57" i="16"/>
  <c r="EU56" i="16"/>
  <c r="EU55" i="16"/>
  <c r="EU54" i="16"/>
  <c r="EU53" i="16"/>
  <c r="EU52" i="16"/>
  <c r="EU51" i="16"/>
  <c r="EU50" i="16"/>
  <c r="EU49" i="16"/>
  <c r="EU48" i="16"/>
  <c r="EU47" i="16"/>
  <c r="EU46" i="16"/>
  <c r="EU45" i="16"/>
  <c r="EU44" i="16"/>
  <c r="EU43" i="16"/>
  <c r="EU42" i="16"/>
  <c r="EU41" i="16"/>
  <c r="EU40" i="16"/>
  <c r="EU39" i="16"/>
  <c r="EU38" i="16"/>
  <c r="EU37" i="16"/>
  <c r="EU36" i="16"/>
  <c r="EU35" i="16"/>
  <c r="EU34" i="16"/>
  <c r="EU33" i="16"/>
  <c r="EU32" i="16"/>
  <c r="EU31" i="16"/>
  <c r="EU30" i="16"/>
  <c r="EU29" i="16"/>
  <c r="EU28" i="16"/>
  <c r="EU27" i="16"/>
  <c r="EU26" i="16"/>
  <c r="EU25" i="16"/>
  <c r="EU24" i="16"/>
  <c r="EU23" i="16"/>
  <c r="EU22" i="16"/>
  <c r="EU21" i="16"/>
  <c r="EU20" i="16"/>
  <c r="EU19" i="16"/>
  <c r="EU18" i="16"/>
  <c r="EU17" i="16"/>
  <c r="EU16" i="16"/>
  <c r="EU15" i="16"/>
  <c r="EU14" i="16"/>
  <c r="EU13" i="16"/>
  <c r="EU12" i="16"/>
  <c r="EU11" i="16"/>
  <c r="EU10" i="16"/>
  <c r="EU9" i="16"/>
  <c r="EU8" i="16"/>
  <c r="EU7" i="16"/>
  <c r="EU6" i="16"/>
  <c r="EU5" i="16"/>
  <c r="DK3" i="16"/>
  <c r="DL3" i="16"/>
  <c r="DM3" i="16"/>
  <c r="DN3" i="16"/>
  <c r="DO3" i="16"/>
  <c r="DP3" i="16"/>
  <c r="DQ3" i="16"/>
  <c r="DR3" i="16"/>
  <c r="DS3" i="16"/>
  <c r="DT3" i="16"/>
  <c r="DU3" i="16"/>
  <c r="DV3" i="16"/>
  <c r="DW3" i="16"/>
  <c r="DX3" i="16"/>
  <c r="EA3" i="16"/>
  <c r="EB3" i="16"/>
  <c r="EC3" i="16"/>
  <c r="ED3" i="16"/>
  <c r="AK3" i="16"/>
  <c r="AL3" i="16"/>
  <c r="AM3" i="16"/>
  <c r="AN3" i="16"/>
  <c r="AO3" i="16"/>
  <c r="AP3" i="16"/>
  <c r="AQ3" i="16"/>
  <c r="AR3" i="16"/>
  <c r="AS3" i="16"/>
  <c r="AT3" i="16"/>
  <c r="AU3" i="16"/>
  <c r="AV3" i="16"/>
  <c r="AW3" i="16"/>
  <c r="AX3" i="16"/>
  <c r="EE3" i="16"/>
  <c r="EF3" i="16"/>
  <c r="EG3" i="16"/>
  <c r="EH3" i="16"/>
  <c r="EI3" i="16"/>
  <c r="EJ3" i="16"/>
  <c r="EK3" i="16"/>
  <c r="EL3" i="16"/>
  <c r="EM3" i="16"/>
  <c r="EN3" i="16"/>
  <c r="EO3" i="16"/>
  <c r="EP3" i="16"/>
  <c r="EQ3" i="16"/>
  <c r="ER3" i="16"/>
  <c r="BM3" i="16"/>
  <c r="BN3" i="16"/>
  <c r="BO3" i="16"/>
  <c r="BP3" i="16"/>
  <c r="BQ3" i="16"/>
  <c r="BR3" i="16"/>
  <c r="BS3" i="16"/>
  <c r="BT3" i="16"/>
  <c r="BU3" i="16"/>
  <c r="BV3" i="16"/>
  <c r="BW3" i="16"/>
  <c r="BX3" i="16"/>
  <c r="BY3" i="16"/>
  <c r="BZ3" i="16"/>
  <c r="CA3" i="16"/>
  <c r="CB3" i="16"/>
  <c r="CC3" i="16"/>
  <c r="CD3" i="16"/>
  <c r="CE3" i="16"/>
  <c r="CF3" i="16"/>
  <c r="CG3" i="16"/>
  <c r="CH3" i="16"/>
  <c r="EU4" i="16" l="1"/>
  <c r="D3" i="16"/>
  <c r="E3" i="16"/>
  <c r="F3" i="16"/>
  <c r="G3" i="16"/>
  <c r="H3" i="16"/>
  <c r="I3" i="16"/>
  <c r="J3" i="16"/>
  <c r="K3" i="16"/>
  <c r="L3" i="16"/>
  <c r="M3" i="16"/>
  <c r="N3" i="16"/>
  <c r="O3" i="16"/>
  <c r="P3" i="16"/>
  <c r="Q3" i="16"/>
  <c r="R3" i="16"/>
  <c r="S3" i="16"/>
  <c r="T3" i="16"/>
  <c r="U3" i="16"/>
  <c r="V3" i="16"/>
  <c r="W3" i="16"/>
  <c r="AY3" i="16"/>
  <c r="AZ3" i="16"/>
  <c r="BA3" i="16"/>
  <c r="BB3" i="16"/>
  <c r="BC3" i="16"/>
  <c r="DI3" i="16"/>
  <c r="DJ3" i="16"/>
  <c r="E5" i="14" l="1"/>
  <c r="CI3" i="16"/>
  <c r="CJ3" i="16"/>
  <c r="CK3" i="16"/>
  <c r="CL3" i="16"/>
  <c r="CM3" i="16"/>
  <c r="CN3" i="16"/>
  <c r="CO3" i="16"/>
  <c r="CP3" i="16"/>
  <c r="CQ3" i="16"/>
  <c r="CR3" i="16"/>
  <c r="CS3" i="16"/>
  <c r="CT3" i="16"/>
  <c r="CU3" i="16"/>
  <c r="CV3" i="16"/>
  <c r="CW3" i="16"/>
  <c r="CX3" i="16"/>
  <c r="CY3" i="16"/>
  <c r="CZ3" i="16"/>
  <c r="DA3" i="16"/>
  <c r="DB3" i="16"/>
  <c r="DC3" i="16"/>
  <c r="DD3" i="16"/>
  <c r="X3" i="16" l="1"/>
  <c r="Y3" i="16"/>
  <c r="Z3" i="16"/>
  <c r="AA3" i="16"/>
  <c r="AB3" i="16"/>
  <c r="AC3" i="16"/>
  <c r="AD3" i="16"/>
  <c r="AE3" i="16"/>
  <c r="AF3" i="16"/>
  <c r="AG3" i="16"/>
  <c r="AH3" i="16"/>
  <c r="AI3" i="16"/>
  <c r="AJ3" i="16"/>
  <c r="BD3" i="16"/>
  <c r="BE3" i="16"/>
  <c r="BF3" i="16"/>
  <c r="BG3" i="16"/>
  <c r="BH3" i="16"/>
  <c r="BI3" i="16"/>
  <c r="BJ3" i="16"/>
  <c r="BK3" i="16"/>
  <c r="BL3" i="16"/>
  <c r="DE3" i="16"/>
  <c r="DF3" i="16"/>
  <c r="DG3" i="16"/>
  <c r="DH3" i="16"/>
  <c r="E63" i="14" l="1"/>
  <c r="E20" i="14"/>
  <c r="E73" i="14"/>
  <c r="E31" i="14"/>
  <c r="E52" i="14"/>
  <c r="E15" i="14"/>
  <c r="E61" i="14"/>
  <c r="E56" i="14"/>
  <c r="E51" i="14"/>
  <c r="E40" i="14"/>
  <c r="E35" i="14"/>
  <c r="E29" i="14"/>
  <c r="E19" i="14"/>
  <c r="E13" i="14"/>
  <c r="E81" i="14"/>
  <c r="E65" i="14"/>
  <c r="E64" i="14"/>
  <c r="E60" i="14"/>
  <c r="E59" i="14"/>
  <c r="E55" i="14"/>
  <c r="E53" i="14"/>
  <c r="E49" i="14"/>
  <c r="E48" i="14"/>
  <c r="E44" i="14"/>
  <c r="E43" i="14"/>
  <c r="E39" i="14"/>
  <c r="E37" i="14"/>
  <c r="E33" i="14"/>
  <c r="E32" i="14"/>
  <c r="E28" i="14"/>
  <c r="E27" i="14"/>
  <c r="E23" i="14"/>
  <c r="E21" i="14"/>
  <c r="E17" i="14"/>
  <c r="E16" i="14"/>
  <c r="E12" i="14"/>
  <c r="E11" i="14"/>
  <c r="E8" i="14"/>
  <c r="E7" i="14"/>
  <c r="E6" i="14"/>
  <c r="E82" i="14"/>
  <c r="E80" i="14"/>
  <c r="E79" i="14"/>
  <c r="E78" i="14"/>
  <c r="E76" i="14"/>
  <c r="E75" i="14"/>
  <c r="E74" i="14"/>
  <c r="E72" i="14"/>
  <c r="E71" i="14"/>
  <c r="E70" i="14"/>
  <c r="E68" i="14"/>
  <c r="E67" i="14"/>
  <c r="E66" i="14"/>
  <c r="E62" i="14"/>
  <c r="E58" i="14"/>
  <c r="E54" i="14"/>
  <c r="E50" i="14"/>
  <c r="E46" i="14"/>
  <c r="E42" i="14"/>
  <c r="E38" i="14"/>
  <c r="E34" i="14"/>
  <c r="E30" i="14"/>
  <c r="E26" i="14"/>
  <c r="E22" i="14"/>
  <c r="E18" i="14"/>
  <c r="E14" i="14"/>
  <c r="E10" i="14"/>
  <c r="E9" i="14"/>
  <c r="E24" i="14"/>
  <c r="E25" i="14"/>
  <c r="E36" i="14"/>
  <c r="E41" i="14"/>
  <c r="E45" i="14"/>
  <c r="E47" i="14"/>
  <c r="E57" i="14"/>
  <c r="E69" i="14"/>
  <c r="E77" i="14"/>
</calcChain>
</file>

<file path=xl/sharedStrings.xml><?xml version="1.0" encoding="utf-8"?>
<sst xmlns="http://schemas.openxmlformats.org/spreadsheetml/2006/main" count="419" uniqueCount="201">
  <si>
    <t>Ապրանքի անվանումը</t>
  </si>
  <si>
    <t>Տեխնիկական բնութագիր</t>
  </si>
  <si>
    <t>Աղ</t>
  </si>
  <si>
    <t>կգ</t>
  </si>
  <si>
    <t>լիտր</t>
  </si>
  <si>
    <t>Բուսական յուղ /ձեթ/</t>
  </si>
  <si>
    <t>Բրինձ</t>
  </si>
  <si>
    <t>Բլղուր</t>
  </si>
  <si>
    <t>հատ</t>
  </si>
  <si>
    <t>Գարեձավար</t>
  </si>
  <si>
    <t>Դափնետերև</t>
  </si>
  <si>
    <t>Դդում</t>
  </si>
  <si>
    <t>Կիտրոն</t>
  </si>
  <si>
    <t>Հնդկաձավար</t>
  </si>
  <si>
    <t>Մակարոնեղեն</t>
  </si>
  <si>
    <t>Շաքարավազ</t>
  </si>
  <si>
    <t>Շաքարի փոշի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</si>
  <si>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</si>
  <si>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</si>
  <si>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</si>
  <si>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</si>
  <si>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</si>
  <si>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</si>
  <si>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</si>
  <si>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>Սալոր</t>
  </si>
  <si>
    <t xml:space="preserve">Վանիլին </t>
  </si>
  <si>
    <t>Տանձ</t>
  </si>
  <si>
    <t xml:space="preserve">Տավարի միս </t>
  </si>
  <si>
    <t>Տոմատի մածուկ</t>
  </si>
  <si>
    <t>Ցորենաձավար</t>
  </si>
  <si>
    <t>Բանան</t>
  </si>
  <si>
    <t>չ/մ</t>
  </si>
  <si>
    <t xml:space="preserve">Վարսակի փաթիլներ </t>
  </si>
  <si>
    <t>Կաթի փոշի</t>
  </si>
  <si>
    <t>Լոբի հատիկավոր</t>
  </si>
  <si>
    <t xml:space="preserve">Խնձոր </t>
  </si>
  <si>
    <t>Կանաչի անանուխ /նանա/</t>
  </si>
  <si>
    <t xml:space="preserve"> կգ</t>
  </si>
  <si>
    <t>Մանդարին</t>
  </si>
  <si>
    <t>Նարինջ</t>
  </si>
  <si>
    <t>Բալ /հունիսի 15-ից մինչև օգոստոսի
 1-ը/</t>
  </si>
  <si>
    <t>«Նարինե» 1</t>
  </si>
  <si>
    <t>Տեխնիկական բնութագիր-գնման ժամանակացույց</t>
  </si>
  <si>
    <t>Հ/Հ</t>
  </si>
  <si>
    <t>Թխվածքաբլիթ
/печенья/</t>
  </si>
  <si>
    <t xml:space="preserve">Հավի ձու </t>
  </si>
  <si>
    <t>Ընդամենը</t>
  </si>
  <si>
    <t xml:space="preserve">Կաթնաշոռ </t>
  </si>
  <si>
    <t xml:space="preserve">Կաթ </t>
  </si>
  <si>
    <t xml:space="preserve">Թռչնամիս /Հավի կրծքամիս/ </t>
  </si>
  <si>
    <t xml:space="preserve">Պանիր /Լոռի/ </t>
  </si>
  <si>
    <t xml:space="preserve">Հաց </t>
  </si>
  <si>
    <t>Չոր միրգ առանց կորիզի</t>
  </si>
  <si>
    <t xml:space="preserve">Ալյուր </t>
  </si>
  <si>
    <t xml:space="preserve">Թթվասեր </t>
  </si>
  <si>
    <t xml:space="preserve">Կարագ </t>
  </si>
  <si>
    <t xml:space="preserve">Բազուկ </t>
  </si>
  <si>
    <t xml:space="preserve">Գազար </t>
  </si>
  <si>
    <t xml:space="preserve">Կանաչի </t>
  </si>
  <si>
    <t xml:space="preserve">Կաղամբ </t>
  </si>
  <si>
    <t>քանակը</t>
  </si>
  <si>
    <t>Սննդամթերքի</t>
  </si>
  <si>
    <t xml:space="preserve">Կենտրոն վարչական շրջանի մանկապարտեզներ </t>
  </si>
  <si>
    <t>Արաբկիր վարչական շրջանի մանկապարտեզներ</t>
  </si>
  <si>
    <t>Աջափնյակ վարչական շրջանի մանկապարտեզներ</t>
  </si>
  <si>
    <t>Դավթաշեն վարչական շրջանի մանկապարտեզներ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</si>
  <si>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</si>
  <si>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</si>
  <si>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</si>
  <si>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Նորք–Մարաշ վարչական շրջանի մանկապարտեզներ</t>
  </si>
  <si>
    <t>Նուբարաշեն վարչական շրջանի մանկապարտեզ</t>
  </si>
  <si>
    <t>Շենգավիթ վարչական շրջանի մանկապարտեզներ</t>
  </si>
  <si>
    <t>Քանաքեռ–Զեյթուն վարչական շրջանի մանկապարտեզներ</t>
  </si>
  <si>
    <t>«Ավանի մանկապարտեզներ» ՀՈԱԿ</t>
  </si>
  <si>
    <t>ԳՆՄԱՆ ԺԱՄԱՆԱԿԱՑՈՒՅՑ</t>
  </si>
  <si>
    <t>Չ/Հ</t>
  </si>
  <si>
    <t>Ներկայացված ցանկում ներառված ապրանքները ձեռք են բերվում որպես մեկ ընդհանուր  չափաբաժին (փաթեթային տարբերակով), որը ներառում է 78 անուն սննդամթերք: Գնման ընթացակարգին հայտ ներկայացրած  և հաղթող ճանաչված մասնակիցը, ում հետ սահմանված կարգով կկնքվի համապատասխան պայմանագիր, պարտավորվում է գնման ժամանակացույցում նշված համապատասխան մանկապարտեզներին մատակարարել ցանկում ներառված յուրաքանչյուր ապրանք, համապատասխան պատվեր-առաջադրանքի հիման վրա:
Գնման ընթացակարգի մասնակիցների կողմից գնային առաջարկը ներկայացվում է ամբողջական փաթեթի համար՝ մեկ թվով արտահայտված:</t>
  </si>
  <si>
    <t>Հավելված 1.1</t>
  </si>
  <si>
    <t>Հոն /օգոստոսի15-ից մինչև հոկտեմբերի 15-ը/</t>
  </si>
  <si>
    <t>Դդմիկ
/մայիսի 15-ից հոկտեմբերի 15-ը/</t>
  </si>
  <si>
    <t>Դեղձ
/օգոստոսի 1-ից մինչև նոյեմբերի 1-ը/</t>
  </si>
  <si>
    <t xml:space="preserve"> Լոբի
/հուլիսի 1-ից հոկտեմբերի 1-ը/</t>
  </si>
  <si>
    <t>Լոլիկ
/հուլիսի 1-ից հոկտեմբերի    30-ը/</t>
  </si>
  <si>
    <t>Սերկևիլ /հոկտեմբերի 1-ից փետրվարի 28-ը/</t>
  </si>
  <si>
    <t>Բրոկոլի /հուլիսի 1-ից մինչև նոյեմբերի 15-ը/</t>
  </si>
  <si>
    <t>Ծաղկակաղամբ
/սեպտեմբերի 1-ից մինչև դեկտեմբերի 31-ը/</t>
  </si>
  <si>
    <t>Ծիրան
/հունիսի 1-ից մինչև օգոստոսի 1-ը/</t>
  </si>
  <si>
    <t>Կակաո փոշի</t>
  </si>
  <si>
    <t>Հազար /մարոլ/ /հունիսի 1-ից հունվարի 1-ը/</t>
  </si>
  <si>
    <t xml:space="preserve">Կարտոֆիլ   /հունիսի 15-ից-սեպտեմբերի 15-ը/ </t>
  </si>
  <si>
    <t>Կարտոֆիլ    /հունվարի 1-ից հունիսի 15-ը, /սեպտեմբերի 15-ից դեկտեմբերի 31-ը</t>
  </si>
  <si>
    <t>Եգիպտացորեն /պահածո/</t>
  </si>
  <si>
    <t>Մասուր չորացված</t>
  </si>
  <si>
    <t xml:space="preserve">Սիսեռ </t>
  </si>
  <si>
    <t>Փխրեցուցիչ</t>
  </si>
  <si>
    <t>Սոդա</t>
  </si>
  <si>
    <t>Վարունգ  /մայիսի 15-ից մինչև հոկտեմբերի 15-ը/</t>
  </si>
  <si>
    <t>Տաքդեղ /պղպեղ/ /հունիսի 15-ից մինչև հոկտեմբերի 15-ը/</t>
  </si>
  <si>
    <t>Կարմիր պղպեղի փոշի</t>
  </si>
  <si>
    <t>Դարչնի փոշի</t>
  </si>
  <si>
    <t>Մածուն</t>
  </si>
  <si>
    <t>Տարեկանի հաց</t>
  </si>
  <si>
    <t>Սեխ /հուլիսի 1-ից սեպտեմբերի 30/</t>
  </si>
  <si>
    <t>Մուրաբա /պահածո/</t>
  </si>
  <si>
    <t>Մանկական կեֆիր</t>
  </si>
  <si>
    <t>Մանկական յոգուրտ</t>
  </si>
  <si>
    <t>Հ. 141 մանկապարտեզ</t>
  </si>
  <si>
    <t>Հոն /օգոստոսի 15-ից մինչև հոկտեմբերի 15-ը/</t>
  </si>
  <si>
    <t>Բալ /հունիսի 15-ից մինչև օգոստոսի 1-ը/</t>
  </si>
  <si>
    <t>Դդմիկ /մայիսի 15-ից հոկտեմբերի 15-ը/</t>
  </si>
  <si>
    <t>Դեղձ /օգոստոսի 1-ից մինչև նոյեմբերի 1-ը/</t>
  </si>
  <si>
    <t xml:space="preserve"> Լոբի /հուլիսի 1-ից հոկտեմբերի 1-ը/</t>
  </si>
  <si>
    <t>Լոլիկ /հուլիսի 1-ից հոկտեմբերի 30-ը/</t>
  </si>
  <si>
    <t>Ծաղկակաղամբ /սեպտեմբերի 1-ից մինչև դեկտեմբերի 31-ը/</t>
  </si>
  <si>
    <t>Ծիրան /հունիսի 1-ից մինչև օգոստոսի 1-ը/</t>
  </si>
  <si>
    <t xml:space="preserve">Կարտոֆիլ /հունիսի 15-ից-սեպտեմբերի 15-ը/ </t>
  </si>
  <si>
    <t>Կարտոֆիլ /հունվարի 1-ից հունիսի 15-ը, սեպտեմբերի 15-ից դեկտեմբերի 31-ը/</t>
  </si>
  <si>
    <t xml:space="preserve">Սոդա </t>
  </si>
  <si>
    <t>Վարունգ /մայիսի 15-ից մինչև հոկտեմբերի 15-ը/</t>
  </si>
  <si>
    <t>Թխվածքաբլիթ /печенья/</t>
  </si>
  <si>
    <t xml:space="preserve">Մածուն </t>
  </si>
  <si>
    <t xml:space="preserve">«Նարինե» </t>
  </si>
  <si>
    <r>
      <t xml:space="preserve">       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էքստրա աղի համար և ոչ ավել 0,7% բարձր տեսակի, փաթեթավորումը՝ գործարանային, քաշը՝ 1 կիլոգրամ: ՀՍՏ 239-2005 կամ համարժեք:  
      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 և մակնշված Եվրասիական տնտեսական միության տարածքում շրջանառության միասնական նշանով:
         Մատակարարումն իրականացվում է առնվազն ամիսը երկու անգամ:  Մատակարարման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մինչև ժամը 12:00,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									
*Նշված որոշմամբ սահմանված սննդատեսակների համար</t>
    </r>
    <r>
      <rPr>
        <b/>
        <sz val="11"/>
        <color rgb="FF0070C0"/>
        <rFont val="GHEA Grapalat"/>
        <family val="3"/>
      </rPr>
      <t>:</t>
    </r>
    <r>
      <rPr>
        <b/>
        <sz val="11"/>
        <rFont val="GHEA Grapalat"/>
        <family val="3"/>
      </rPr>
      <t xml:space="preserve">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</si>
  <si>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r>
      <t xml:space="preserve">Բարձր տեսակի ալյուր, ամբողջահատիկ ցորենի ալյուր կամ տարեկանի ալյուր /փաթեթավորումը՝ առավելագույնը 5 և 10 կգ՝ ըստ պատվերի/: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</t>
    </r>
    <r>
      <rPr>
        <b/>
        <sz val="12"/>
        <color rgb="FFFF0000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Վնասատուներով կեղտոտում և վարակում չի թույլատրվում 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 կամ համարժեք:  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
Փաթեթի վրա պարտադիր նշված լինի «նախատեսված է մանկապարտեզի համար և վաճառքի ենթակա չէ» Մատակարարումն իրականացվում է առնվազն շաբաթական մեկ անգամ: Մատակարարման  օրը որոշվում է Գնորդի կողմից նախնական (ոչ շուտ քան 3 աշխատանքային օր առաջ) պատվերի միջոցով՝  պատվերների միասնական էլեկտրոնային հարթակով իսկ վերջինիս  չգործելու, խափանվելու կամ այլ պատճառներով հնարավոր չլինելու դեպքում`էլ.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  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								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</si>
  <si>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r>
      <t>Թարմ, գույնը՝ փայլուն կարմիր, կամ մուգ բորդո, առանց արտաքին վնասվածքների, համասեռ պտուղներ առաջին տեսակի՝ ըստ հասունացման աստիճանի, բայց ոչ խակ և ոչ գեր հասունացված: ԳՈՍՏ 16524-2017 կամ համարժեք: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</t>
    </r>
    <r>
      <rPr>
        <b/>
        <sz val="11"/>
        <color rgb="FFFF0000"/>
        <rFont val="GHEA Grapalat"/>
        <family val="3"/>
      </rPr>
      <t xml:space="preserve">
</t>
    </r>
    <r>
      <rPr>
        <b/>
        <sz val="11"/>
        <rFont val="GHEA Grapalat"/>
        <family val="3"/>
      </rPr>
      <t>Յուրաքանչյուր ապրանքատեսակի նշված ծավալը առավելագույնն է, այն կարող է նվազեցվել Գնորդի կողմից,</t>
    </r>
    <r>
      <rPr>
        <b/>
        <sz val="11"/>
        <color rgb="FFFF0000"/>
        <rFont val="GHEA Grapalat"/>
        <family val="3"/>
      </rPr>
      <t xml:space="preserve"> </t>
    </r>
    <r>
      <rPr>
        <b/>
        <sz val="11"/>
        <rFont val="GHEA Grapalat"/>
        <family val="3"/>
      </rPr>
      <t xml:space="preserve">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</si>
  <si>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t xml:space="preserve">Թարմ, առանց արտաքին վնասվածքների, համասեռ պտուղներ առաջին տեսակի՝ ըստ հասունացման աստիճանի, բայց ոչ կանաչ (խակ) և ոչ գեր հասունացված): 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</si>
  <si>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>Արևածաղկի ձեթ` ռաֆինացված (զտված); Պատրաստված արևածաղկի սերմերի լուծամզման և ճզմման եղանակով, բարձր տեսակի, զտված, հոտազերծված: Փաթեթավորումը՝ քաշը՝  0.9-3 լիտր տարողությամբ շշերում /առանց տարայի քաշը հաշվելու/: ԳՕՍՏ 1129-2013, կամ համարժեք:
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  </r>
    <r>
      <rPr>
        <b/>
        <sz val="11"/>
        <color rgb="FFC00000"/>
        <rFont val="GHEA Grapalat"/>
        <family val="3"/>
      </rPr>
      <t xml:space="preserve"> </t>
    </r>
  </si>
  <si>
    <t>Փաթեթավորումը՝  առավելագույնը 5 կգ; «Էքստրա» և «բարձր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 կամ  համարժեք: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</si>
  <si>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7-10 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32285-2013 կամ տվյալ ԳՈՍՏ-ի ցուցանիշներին համարժեք: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</si>
  <si>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>Փաթեթավորումը՝ առավելագույնը  5 կգ: Խաշած, բարձր և առաջին տեսակի ցորենից ստացված ձավար՝ ամբողջական ցորենի միջուկի կամ աղացած ձավարահատիկների N1,N2,N3,N4,</t>
    </r>
    <r>
      <rPr>
        <b/>
        <sz val="11"/>
        <color rgb="FFC00000"/>
        <rFont val="GHEA Grapalat"/>
        <family val="3"/>
      </rPr>
      <t>N5</t>
    </r>
    <r>
      <rPr>
        <b/>
        <sz val="11"/>
        <rFont val="GHEA Grapalat"/>
        <family val="3"/>
      </rPr>
      <t xml:space="preserve"> չափերից, մաքուր, խոնավությունը 14%–ից ոչ ավելի, աղբային խառնուկները 0,3 %-ից ոչ ավելի: ՀՍՏ 303-2008 կամ համարժեք։  Փաթեթի վրա պարտադիր նշված լինի «նախատեսված է մանկապարտեզի համար և վաճառքի ենթակա չէ» 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կանոնակարգերի։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</si>
  <si>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r>
      <t xml:space="preserve">Սովորական և/կամ ընտիր տեսակի, պտուղները թարմ, ամբողջական, առողջ, չթորշնած, առանց գյուղատնտեսական վնասատուներով վնասվածքների, առանց ավելորդ ներքին խոնավության, տրամագիծը՝  1,5-3,5 սմ, երկարությունը՝ 10-15 սմ, ըստ ԳՕՍՏ 32284-2013 կամ  համարժեք։ Տեղական արտադրության: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  <r>
      <rPr>
        <b/>
        <sz val="11"/>
        <color rgb="FFFF0000"/>
        <rFont val="GHEA Grapalat"/>
        <family val="3"/>
      </rPr>
      <t xml:space="preserve">  </t>
    </r>
  </si>
  <si>
    <t xml:space="preserve">Ստացված գարու թեփահանման հատիկների հղկմամբ կամ հետագա կոտրատմամբ, մաքուր, հատիկներով, սպիտակ, դեղնավուն, երբեմն կանաչավուն երանգով, առանց բորբոսի, խոնավությունը 15 %-ից ոչ ավելի: Փաթեթավորումը՝ առավելագույնը 5 կգ, թղթե տոպրակով կամ սննդի համար նախատեսված պոլիէթիլենային թաղանթով՝ համապատասխան մակնշումով: Համաձայն ԳՈՍՏ 5784-2022 ստանդարտացման փաստաթղթի:  Փաթեթի վրա պարտադիր նշված լինի «նախատեսված է մանկապարտեզի համար և վաճառքի ենթակա չէ» 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</si>
  <si>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100 գրամ,200 գրամ, խոնավության զանգվածային մասը տերևում` 12 %-ից ոչ ավելի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
 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</si>
  <si>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>Թարմ, առանց արտաքին վնասվածքների, առանց ճաքերի, միջուկը հյութեղ, առանց հասած սերմերի` կորիզների: ԳՕՍՏ 31822-2012 կամ համարժեք: Տրամագիծը 3-5 սմ, երկարությունը 15-20 սմ,</t>
    </r>
    <r>
      <rPr>
        <b/>
        <sz val="11"/>
        <color theme="5"/>
        <rFont val="GHEA Grapalat"/>
        <family val="3"/>
      </rPr>
      <t xml:space="preserve"> </t>
    </r>
    <r>
      <rPr>
        <b/>
        <sz val="11"/>
        <rFont val="GHEA Grapalat"/>
        <family val="3"/>
      </rPr>
      <t xml:space="preserve">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  </r>
  </si>
  <si>
    <t xml:space="preserve">Թարմ, առանց արտաքին վնասվածքների, քաշը՝ 3-6 կգ: 
Համաձայն ԳՕՍՏ 7975-2013 ստանդարտացման փաստաթղթի: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ՍԵխ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Դդումը չի պատվիրվում մայիսի 1-ից մինչև սեպտեմբերի 1-ը: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</si>
  <si>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 Թարմ և քաղցր, հյութալի, տարբեր տեսակի, բարձր, I  և II կարգի, առանց վնասվածքների, մեջտեղից բաժանված երկու մասի՝ տրամագիծը 80-85 մմ-ից ոչ պակաս: ՀՍՏ 352-2013, կամ համարժեք:
 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</si>
  <si>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Պատիճավոր լոբի; Ընտիր կամ սովորական տեսակի, մաքուր:
Համաձայն  ԳՈՍՏ 7758-2020 կամ համարժեք ստանդարտացման փաստաթղթի: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</si>
  <si>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Լոբի հատիկավոր /փաթեթավորումը՝  առավելագույնը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 Փաթեթավորումը՝ թղթե տոպրակով կամ սննդի համար նախատեսված պոլիէթիլենային թաղանթով՝ համապատասխան մակնշումով: 
Համաձայն  ԳՈՍՏ 7758-2020 կամ համարժեք ստանդարտացման փաստաթղթի:  Փաթեթի վրա պարտադիր նշված լինի «նախատեսված է մանկապարտեզի համար և վաճառքի ենթակա չէ» 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</si>
  <si>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Լոլիկ թարմ, ամբողջական, մաքուր, առողջ, ոչ գեր հասունացած, պտղակոթերով կամ առանց պտղակոթերի, առանց մեխանիկական վնասվածքների: ԳՕՍՏ 34298-2017 կամ համարժեք: 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</si>
  <si>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Սերկևիլ թարմ, հասուն, դեղին, քաղցր, պտղաբանական I խմբի, առանց կեղևի վնասվածքների,  ԳՕՍՏ 21715-2013 կամ համարժեք: 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</si>
  <si>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Խնձոր թարմ, պտղաբանական I խմբի, տարբեր տեսակների, առանց կեղևի վնասվածքների ԳՕՍՏ 34314-2017 կամ համարժեք: 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</si>
  <si>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ոչ գերհասունացած,  կլոր խիտ կանաչ գլխիկով, առանց արտաքին վնասվածքների, քաշը՝ 0.3-1 կգ:  ԳՕՍՏ 33854-2016 կամ համարժեք:                                                                                                                                   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</si>
  <si>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սպիտակ, առանց արտաքին վնասվածքների, քաշը՝ 1.5-2.5 կգ:  ԳՕՍՏ 33952-2016 կամ համարժեք: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</si>
  <si>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և ոչ հասունացած, տարբեր տեսակի միջին չափերի։ Չափը որոշվում է լայնական կտրվածքի առավելագույն տրամագծով, որը պետք է լինի մոտ 40-50 մմ-ից ոչ պակաս։ Արտաքին տեսքը՝ չվնասված, բարորակ, (չի թույլատրվում 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(F) :  ԳՕՍՏ 32787-2014,                                              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</si>
  <si>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Կակաոյի փոշի,100 գր քաշով: Խոնավությունը `7,5%-ից ոչ ավելի, pH`-ը 7,1-ից ոչ ավելի, դիսպերսությունը `90%-ից ոչ պակաս, գործարանային, ստվարաթղթե տուփով փաթեթավորմամբ՝ համապատասխան մակնշումով, ԳՕՍՏ 108-2014 կամ համարժեք,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</si>
  <si>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Խառը կանաչի՝ համեմ, մաղադանոս, ռեհան, ծիտրոն, սամիթ և այլն,  թարմ և ոչ գերհասունացած:  ՀՍՏ՝ 422-2021:
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 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</si>
  <si>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Անանուխ, թարմ, կանաչ տերևներով, սեզոնային:  ՀՍՏ՝ 422-2021:
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 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</si>
  <si>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Մարոլ առանց գյուղատնտեսական վնասատուներով վարակվածության, թարմ տերևներով,                                                                                                                                              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                                                                                                                                                                                                                                                     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</si>
  <si>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1-ին տեսակի, չցրտահարված, առանց վնասվածքների չափսերը՝ ընդհանուր քաշի 60%՝ կլոր-ձվաձև 10-14 սմ, 20 %՝ կլոր-ձվաձև  8-10 սմ, 20 %՝ կլոր-ձվաձև 6-8 սմ: Փաթեթավորումը` պոլիէթլինային տոպրակներով ըստ պահանջվող զանգվածի առավելագույնը 30 կգ: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համարժեք):
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</si>
  <si>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51-61մմ,  ԳՕՍՏ 34307-2017 կամ համարժեք:: 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հեռախոսակապ:
Մատակարարումը կատարվում է մատակարարի միջոցների հաշվին` համապատասխան մանկապարտեզներ նշված հասցեներով, մինչև ժամը 12:00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</si>
  <si>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Հնդկաձավար I տեսակի, մաքուր, փաթեթավորումը  առավելագույնը 5կգ՝ սննդի համար նախատեսված պոլիէթիլենային թաղանթով՝ համապատասխան մակնշումով, խոնավությունը` 14,0 %-ից ոչ ավելի, հատիկները` 97,5 %-ից ոչ պակաս: 
Համաձայն ԳՈՍՏ 5550-2021 ստանդարտացման փաստաթղթի:  Փաթեթի վրա պարտադիր նշված լինի «նախատեսված է մանկապարտեզի համար և վաճառքի ենթակա չէ» 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</si>
  <si>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Մակարոն սովորական, Արտաքին տեսկը՝  լապշա, վերմիշել, բանտիկ, աստղիկ և այլ կտրվածքներ /փաթեթավորումը՝  5 և 10 և 25 կգ՝ ըստ պատվիրատուի/,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31743-2017 կամ համարժեք:                                                                                                                                      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 Փաթեթի վրա պարտադիր նշված լինի «նախատեսված է մանկապարտեզի համար և վաճառքի ենթակա չէ»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</si>
  <si>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փաթեթավորմամբ՝   5 և 10 և 50 կգ /ըստ պատվիրատուի/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ԳՈՍՏ 33222-2015 կամ համարժեք:  Պիտանելիության մնացորդային ժամկետը` մատակարարման պահին սահմանված ժամկետի 1/2-ից ոչ պակաս: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                                                                                                                                                                                                                                                   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</si>
  <si>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 առնվազն  100 գրամ; Սպիտակ գույնի, քաղցր, առանց կողմնակի համի և հոտի: Փաթեթավորումը՝ թղթե տոպրակով կամ սննդի համար նախատեսված պոլիէթիլենային թաղանթով՝ համապատասխան մակնշումով: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պակաս,ԳՈՍՏ 33222-2015, , խոնավության զանգվածային մասը` 0,2 %-ից ոչ ավել: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</si>
  <si>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Պահածոյացված, բնական բաղադրիչներով, պատրաստված քաղցր եգիպտացորենի տեսակներից, առանց հավելումներ, ստերիլիզացված բարձր ջերմաստճանով, տարայավորված առավելագույնը 425 -1000 գրամանոց տարայով: Մաքուր, եգիպտացորենին բնորոշ համով և հոտով, լավ եփված, փափուկ, առանց կողմնակի համի և հոտի, խոշոր հատիկներով, առանց նստվածքի, ապակյա տարայով:  Պիտանելիության ժամկետի նշումը՝ դաջվածքով։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կանոնակարգերի:   Փաթեթի վրա պարտադիր նշված լինի «նախատեսված է մանկապարտեզի համար և վաճառքի ենթակա չէ» 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</si>
  <si>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Պահածոյացված, կանաչ. տարայավորված առավելագույնը  650-1000 գրամանոց տարայով: Մաքուր, կանաչ ոլոռին բնորոշ համով և հոտով, լավ եփված, փափուկ, առանց կողմնակի համի և հոտի, խոշոր հատիկներով, առանց նստվածքի, ապակյա տարայով:  Պիտանելիության ժամկետի նշումը՝ դաջվածքով։ ԳՕՍՏ-34112-2017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կանոնակարգերի:   Փաթեթի վրա պարտադիր նշված լինի «նախատեսված է մանկապարտեզի համար և վաճառքի ենթակա չէ» 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</si>
  <si>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 առավելագույնը 5կգ; Չորացրած, կեղևած, դեղին կամ կանաչ գույնի, մաքուր, Փաթեթավորումը՝  սննդի համար նախատեսված պոլիէթիլենային թաղանթով՝ համապատասխան մակնշումով:  ԳՕՍՏ 28674-2019 կամ համարժեք:
Մաքսային միության հանձնաժողովի 2011 թվականի դեկտեմբերի 9-ի թիվ 874 որոշմամբ ընդունված «Հացահատիկի անվտանգության մասին» (ՄՄ ՏԿ 015/2011)։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կանոնակարգերի: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</si>
  <si>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Փաթեթավորումն՝ առավելագույնը 5կգ: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7066-2019 կամ համարժեք: 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կանոնակարգերի: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</si>
  <si>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Փաթեթավորումն՝ առավելագույնը 5 կգ: Գործարանային մշակման խաղողից՝ առանց կորիզի , պահպանված 5 C-ից մինչև 25 C ջերմաստիճանում 70 %-ից ոչ ավելի խոնավության պայմաններում: Փաթեթավորումը՝ սննդի համար նախատեսված պոլիէթիլենային տոպրակով՝ համապատասխան մակնշումով: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 Փաթեթի վրա պարտադիր նշված լինի «նախատեսված է մանկապարտեզի համար և վաճառքի ենթակա չէ»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</si>
  <si>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Խոշոր կարմիր մասուրներ, չորացված հատուկ պայմաններում, առանց արտաքին վնասվածքների, տվյալ տարվա բերքից: Գործարանային մշակման, պահպանված 5 C-ից մինչև 25 C ջերմաստիճանում 70 %-ից ոչ ավելի խոնավության պայմաններում: ԳՕՍՏ 1994-93 կամ համարժեք:  Փաթեթավորումը՝ սննդի համար նախատեսված պոլիէթիլենային տոպրակով՝ համապատասխան մակնշումով, առավելագույնը 5 կգ: Չոր մրգի տեսակը ՝ պատվիրատուի ընտրությամբ և համաձայնությամբ:  Փաթեթի վրա պարտադիր նշված լինի «նախատեսված է մանկապարտեզի համար և վաճառքի ենթակա չէ»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</si>
  <si>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Ծիրանաչիր, սև սալորաչիր, տանձի չիր, դեղձի չիր և բալի չիր: Գործարանային մշակման, պահպանված 5 C-ից մինչև 25 C ջերմաստիճանում 70 %-ից ոչ ավելի խոնավության պայմաններում: ԳՕՍՏ 32896-2014 կամ համարժեք:  Փաթեթավորումը՝ սննդի համար նախատեսված պոլիէթիլենային տոպրակով՝ համապատասխան մակնշումով, առավելագույնը 5 կգ: Չոր մրգի տեսակը ՝ պատվիրատուի ընտրությամբ և համաձայնությամբ:  Փաթեթի վրա պարտադիր նշված լինի «նախատեսված է մանկապարտեզի համար և վաճառքի ենթակա չէ»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</si>
  <si>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Ջեմ /տարայով՝ առավելագույնը  1.2 կգ/; Ջեմ` տարբեր մրգերի  (բացի թզից)` 1-ին տեսակի ՀՍՏ 48-2007 կամ համարժեք: Տարայավորված ապակե տարայով, պիտանելիության ժամկետը՝ դաջվածքով (թղթայինի դեպքում՝ գունավոր տպագրությամբ)։   Փաթեթի վրա պարտադիր նշված լինի «նախատեսված է մանկապարտեզի համար և վաճառքի ենթակա չէ»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</si>
  <si>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Սմբուկ թարմ,առանց վնասվածքների, չափսը՝ 15-20 սմ:
 Համաձայն ԳՕՍՏ 31821-2022 ստանդարտացման փաստաթղթի: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</si>
  <si>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քաղցր, ընտիր տեսակի, մեջտեղից բաժանված երկու մասի՝ տրամագիծը 6-7 սմ-ից ոչ պակաս:
Համաձայն ԳՕՍՏ 34306-2017 ստանդարտացման փաստաթղթի: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</si>
  <si>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Կլոր սիսեռ /փաթեթավորումը առավելագույնը  5կգ/, համասեռ, մաքուր, չոր, խոնավությունը` (14,0-20,0) % ոչ ավելի: Փաթեթավորումը՝ սննդի համար նախատեսված պոլիէթիլենային թաղանթով՝ համապատասխան մակնշումով: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կանոնակարգերի:  Փաթեթի վրա պարտադիր նշված լինի «նախատեսված է մանկապարտեզի համար և վաճառքի ենթակա չէ» 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</si>
  <si>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և քաղցր, տարբեր տեսակի, միջին չափերի և ոչ գերհասունացած վիճակում: Առանց վնասվածքների: ՀՍՏ 353-2013  կամ համարժեք: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</si>
  <si>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Մանր, սպիտակ, սննդում օգտագործվող հավելում, առանց կողմնակի մեխանիկական խարնուրդների, նախատեսված թխուկների համար: Փաթեթավորումն՝ առավելագույնը 100 գրամ, թղթե տոպրակով կամ սննդի համար նախատեսված պոլիէթիլենային թաղանթով համապատասխան մակնշմամբ: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</si>
  <si>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Մանր, սպիտակ, սննդում օգտագործվող համային հավելում: Չափածրարված գործարանային փաթեթավորմամբ, ստվարաթղթե տուփը՝ 0.5-1 կգ; ՀՀ գործող նորմերին և ստանդարտներին համապատասխան: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</si>
  <si>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>Թխուկներում օգտագործելու համային հավելում: Չափածրարված, 5գ-անոց տուփերով, գործարանային արտադրության և փաթեթավորմամբ: ԳՕՍՏ 16599-71</t>
    </r>
    <r>
      <rPr>
        <b/>
        <sz val="11"/>
        <color rgb="FFFF0000"/>
        <rFont val="GHEA Grapalat"/>
        <family val="3"/>
      </rPr>
      <t xml:space="preserve"> </t>
    </r>
    <r>
      <rPr>
        <b/>
        <sz val="11"/>
        <rFont val="GHEA Grapalat"/>
        <family val="3"/>
      </rPr>
      <t xml:space="preserve">կամ համարժեք: 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</si>
  <si>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r>
      <t xml:space="preserve">Վարունգ թարմ, քաղցրահամ, առանց ոչ բնորոշ համի և հոտի, առանց վնասվածքների, չափսը՝ 10-15 սմ:  Համաձայն ԳՕՍՏ 33932-2016 ստանդարտացման փաստաթղթի: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</t>
    </r>
    <r>
      <rPr>
        <sz val="11"/>
        <rFont val="GHEA Grapalat"/>
        <family val="3"/>
      </rPr>
      <t xml:space="preserve">մինչև ժամը 12:00, առնվազն 3 տրանսպորտային միջոցներով, </t>
    </r>
    <r>
      <rPr>
        <b/>
        <sz val="11"/>
        <rFont val="GHEA Grapalat"/>
        <family val="3"/>
      </rPr>
      <t xml:space="preserve">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</si>
  <si>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t xml:space="preserve">Թարմ և քաղցր, հյութալի, տարբեր տեսակի, նեղ տրամագիծը 60-70մմ-ից ոչ պակաս, առանց վնասվածքների:  Համաձայն ԳՕՍՏ 33499-2015 ստանդարտացման փաստաթղթի: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</si>
  <si>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Քաղցր /կարմիր և կանաչ/, նեղ տրամագիծը 60-70մմ-ից ոչ պակաս, առանց վնասվածքների: Ընտիր կամ սովորական տեսակի։  
Համաձայն ԳՕՍՏ 34325-2017 ստանդարտացման փաստաթղթի: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</si>
  <si>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Տոմատի մածուկ /տարան՝ առավելագույնը 0.5- 1.1 կգ/; Բարձր կամ առաջին տեսակի, ապակե  տարաներով՝ պիտանելիության ժամկետը՝ նշված լինի դաջվածքով՝՝ (թղթայինի դեպքում՝ գունավոր տպագրությամբ)։   ԳՕՍՏ 3343-2017 կամ համարժեք: 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                                                                                                                                                       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</si>
  <si>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Փաթեթավորումը՝  առավելագույնը 5կգ,  սննդի համար նախատեսված պոլիէթիլենային թաղանթով՝ համապատասխան մակնշումով:  
Համաձայն ԳՈՍՏ 276-2021</t>
    </r>
    <r>
      <rPr>
        <b/>
        <sz val="11"/>
        <color rgb="FFC00000"/>
        <rFont val="GHEA Grapalat"/>
        <family val="3"/>
      </rPr>
      <t xml:space="preserve"> </t>
    </r>
    <r>
      <rPr>
        <b/>
        <sz val="11"/>
        <rFont val="GHEA Grapalat"/>
        <family val="3"/>
      </rPr>
      <t xml:space="preserve">ստանդարտացման փաստաթղթի:  Փաթեթի վրա պարտադիր նշված լինի «նախատեսված է մանկապարտեզի համար և վաճառքի ենթակա չէ» 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</si>
  <si>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t xml:space="preserve">Դեղնականաչավուն /ոչ խակ, ոչ շատ հասուն/  (15-ից-20 սմ ոչ պակաս):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</si>
  <si>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Մանդարին թարմ, I պտղաբանական խմբի, առանց վնասվածքների, դեղին բարակ կեղևով և առողջ պտղամսով, / տրամագիծը՝ընդհանւոր քաշի 20 %՝  35-50մմ, 80 %՝  50-70 մմ /: 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</si>
  <si>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Նարինջ թարմ, (71-ից - 90 մմ), առանց վնասվածքների: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</si>
  <si>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Մանր աղացած, բուրավետ, ոչ կծու, բարձր տեսակի, առանց կողմնակի մեխանիկական խարնուրդների առկայության:Խոնավությունը `7,5%-ից ոչ ավելի, pH`-ը 7,1-ից ոչ ավելի, դիսպերսությունը `90%-ից ոչ պակաս, գործարանային,  Փաթեթավորումն՝ առավելագույնը 100 գրամ, թղթե տոպրակով կամ սննդի համար նախատեսված պոլիէթիլենային թաղանթով համապատասխան մակնշմամբ: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</si>
  <si>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Մանր աղացած, բուրավետ, ոչ կծու, բարձր տեսակի, առանց կողմնակի մեխանիկական խարնուրդների առկայության:Խոնավությունը `7,5%-ից ոչ ավելի, pH`-ը 7,1-ից ոչ ավելի, դիսպերսությունը `90%-ից ոչ պակաս, գործարանային,  Փաթեթավորումն՝ առավելագույնը 100 գրամ, թղթե տոպրակով կամ սննդի համար նախատեսված պոլիէթիլենային թաղանթով համապատասխան մակնշմամբ: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</si>
  <si>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Եփման ենթակա տեսակ, փաթեթավորումը՝ գործարանային, /350-500 գր, ստվարաթղթե տուփով,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21149-2022:  Փաթեթի վրա պարտադիր նշված լինի «նախատեսված է մանկապարտեզի համար և վաճառքի ենթակա չէ» 
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</si>
  <si>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 xml:space="preserve">Խոնավությունը`3%-ից մինչև 10%, շաքարի զանգվածային պարունակությունը` 20% -ից մինչև 25%, յուղայնությունը` 3%-ից մինչև 30%: Փաթեթավորումն առավելագույնը 5 կգ  ստվարաթղթե տուփերով, համապատասխան մակնշումով, 
Համաձայն ԳՕՍՏ 24901-2023 ստանդարտացման փաստաթղթի:  Փաթեթի վրա պարտադիր նշված լինի «նախատեսված է մանկապարտեզի համար և վաճառքի ենթակա չէ»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  <r>
      <rPr>
        <b/>
        <sz val="11"/>
        <color rgb="FFFF0000"/>
        <rFont val="GHEA Grapalat"/>
        <family val="3"/>
      </rPr>
      <t xml:space="preserve">
</t>
    </r>
  </si>
  <si>
    <t xml:space="preserve">Կովի անարատ կաթից, յուղայնությունը` 18 %, թթվայնությունը` 65-100 0T, միանգամյա օգտագործման փաթեթավորումը՝  0.5 կգ մինչև 1 կգ, առավելագույնը 1 կգ,  հերմետիկ փակված թիթեղյա ֆոլգայով և վրան փակցված թափանցիկ մեկ անգամյա օգտագործման կափարիչ:
Համաձայն ԳՕՍՏ 31452-2012, ստանդարտացման փաստաթղթի:
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</si>
  <si>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Կարագ  /փաթեթավորումը՝ 2կգ-ից մինչև 20 կգ, ըստ պատվիրատուի/;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32261-2013 կամ համարժեք։ 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</si>
  <si>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>Կաթնաշոռ կովի անարատ կաթից,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յուղի պարունակությունը մինչև 9%,թթվայնությունը` մինչև 150 °T, փաթեթավորված սպառողական տարաներով՝  առավելագույնը 0.5 կգ,  հերմետիկ փակված թիթեղյա ֆոլգայով, և վրան փակցված թափանցիկ կեկ անգամյա օգտագործման կափարիչ:   Համաձայն ԳՕՍՏ 31453-2013, ստանդարտացման փաստաթղթի:
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</si>
  <si>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r>
      <t xml:space="preserve">Պաղեցրած հավի կրծքամիս (Բրոյլեռ տիպի) մաքուր, արյունազրկված, առանց կողմնակի հոտերի, փափուկ միս առանց ոսկորի,պահված -1-ից մինչև +4 °C ջերմաստիճանի պայմաններում (համաձայն &lt;&lt;Թռչնամսի և դրա վերամշակման արտադրանքի անվտանգության մասին&gt;&gt; /ԵՏՄ ՏԿ 051/2021/ Եվրասիական տնտեսական միության տեխնիկական կանոնակարգի), գործարանային փաթեթավորված՝ առանց ջրային զանգվածի, փաթեթավորումը՝ առավելագույնը 1.5 կգ-ոց պոլիէթիլենային թաղանթներով։ Չի թույլատրվում 2-րդ կատեգորիայի թռչնամիս, ճտի և բրոյլեր-ճտերի մսեղիք.: Պարտադիր պայմաններ՝ տեղափոխումը միայն սանիտարական անձնագրով տրանսպորտային միջոցներով։ Հավի կրծքամիսը լինի գործարանային փաթեթավորմամբ և պիտակով։ Միսը պետք է լինի բացառապես սպանդանոցային ծագման և ուղեկցվի անասնաբուժական ուղեկցող համապատասխան փաստաթղթով /Ձև 5/, որը պետք է հանձնվի ՀՈԱԿ-ին ապրանքի մատակարարման ժամանակ։ Պիտանելիութայն մնացորդային ժամկետը ոչ պակաս քան 60%։ Պատվիրատուի հայեցողությամբ պայմանագրի գործողության ողջ ժամանակահատվածում ցանկացած մատակարարված խմբաքանակից փորձանմուշ կարող է մինչև 6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        Արգելվում է մատակարարել կրկնակի սառեցված և մեխանիկական եղանակով ոսկրահանած:  Ստանալուց հետո կարելի է սառացնել՝ ըստ տեխնիկական կանոնակարգերի/: Մատակարարումն իրականացվում է առնվազն շաբաթական մեկ անգամ, մատակարարման օրը որոշվում է Գնորդի կողմից նախնական /ոչ շուտ, քան 3 աշխատանքային օր առաջ/ պատվերի միջոցով՝ էլեկտրոնային փոստով կամ հեռախոսակապով: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կանոնակարգերի,  «Թռչնի մսի և դրա վերամշակումից ստացվող արտադրանքի անվտանգության մասին» Եվրասիական տնտեսական միության տեխնիկական կանոնակարգը (ԵԱՏՄ ՏԿ 051/2021):
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Մատակարարումը կատարվում է մատակարարի միջոցների հաշվին` համապատասխան մանկապարտեզներ նշված հասցեներով, մինչև ժամը 12:00, առնվազն 10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 
</t>
    </r>
    <r>
      <rPr>
        <b/>
        <sz val="11"/>
        <color rgb="FFFF0000"/>
        <rFont val="GHEA Grapalat"/>
        <family val="3"/>
      </rPr>
      <t xml:space="preserve">
</t>
    </r>
  </si>
  <si>
    <r>
      <t xml:space="preserve">1 կարգ; Ձու սեղանի, տեսակավորված ըստ մեկ ձվի զանգվածի, պահպանման ժամկետը` 25 օր, ՀՍՏ 182-2012 կամ համարժեք: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 Ձու հավի սննդային Տեխնիկական պայմաններ ՀՍՏ 182-2012 ազգային ստանդարտի։    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  <r>
      <rPr>
        <b/>
        <sz val="11"/>
        <color rgb="FFC00000"/>
        <rFont val="GHEA Grapalat"/>
        <family val="3"/>
      </rPr>
      <t xml:space="preserve">  
</t>
    </r>
    <r>
      <rPr>
        <b/>
        <sz val="11"/>
        <color rgb="FFFF0000"/>
        <rFont val="GHEA Grapalat"/>
        <family val="3"/>
      </rPr>
      <t xml:space="preserve">
</t>
    </r>
  </si>
  <si>
    <t xml:space="preserve">Մածուն, կովի անարատ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յուղի զանգվածային մասը 3,2%, թթվայնությունը (90-140)oT, փաթեթավորումը՝ 0.5-2.0 կգ տարրաներով: Հերմետիկ փակված  թիթեղյա ֆոլգայով և վրան փակցված թափանցիկ մեկ անգամյա օգտագործման կափարիչ: ՀՍՏ 120-2005 կամ համարժեք։
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</si>
  <si>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Լոռի /փաթեթավորումը՝ 2-6 կգ/; Պանիր կիսապինդ, կովի կաթից, աղաջրային, սպիտակից մինչև բաց դեղին գույնի, տարբեր մեծության և ձևի աչքերով, գործարանային փաթեթավորմամբ։ 46-50 % յուղայնությամբ, ըստ ՀՍՏ378-2016 կամ համարժեք: 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</si>
  <si>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Տավարի միս` ջլազերծված, շարակցական և ճարպային հյուսվածքի 12 տոկոսից ավելի զանգվածային բաԺնով, համամասնորեն բաժանված, փափուկ, առանց ոսկորի, պաղեցրած, սպանդանոցային ծագման,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մատակարարումը` արկղերով: ճարպային մասը՝ մինչև 12% ՀՍՏ 342-2011 կամ ԳՕՍՏ 31797-2012 կամ համարժեք:
Պիտանելիության մնացորդային ժամկետը մատակարարման պահին ոչ պակաս, քան 70%:
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 2006 թվականի հունիսի 29-ի N 993-Ն ՀՀ կառավարության որոշումը՝ սպանդանոցներում գյուղատնտեսական կենդանիների սպանդի կազմակերպման կարգը, ներկայացվող պահանջները և սպանդից գոյացած մթերքի անասնաբուժական դրոշմման կարգը սահմանելու մասին։ 
Պարտադիր պայմաններ՝ տեղափոխումը միայն սանիտարական անձնագրով տրանորտային միջոցներով: Միսը պետք է լինի բացառապես սպանդանոցային ծագման և ուղեկցվի անասնաբուժական ուղեկցող համապատասխան փաստաթղթով /Ձև 5/ և տեղեկատվական թերթիկով, համաձայն՝ «Մսի և մսամթերքի անվտանգության մասին» Մաքսային միության տեխնիկական կանոնակարգի (ՄՄ ՏԿ 034/2013) 117-րդ կետի գ ենթակետի։
 Մատակարարումն իրականացվում է առնվազն շաբաթական մեկ անգամ, զռնվազն 12 տրանսպորտային միջոցներով: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Մատակարարումը կատարվում է մատակարարի միջոցների հաշվին` համապատասխան մանկապարտեզներ նշված հասցեներով, մինչև ժամը 12:00, առնվազն 12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</si>
  <si>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Տեսակը՝ «Մատնաքաշ» և «Հրազդան»: Ցորենի բարձր տեսակի ալյուրից պատրաստված, առանց դրոժի, ՀՍՏ 31219  կամ համարժեք, փաթեթավորումը՝ հացի երկարությունից և լայնությունից առավել մեծ՝ սննդի համար նախատեսված պոլիէթիլենային ամբողջական մեկ տոպրակով: 
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
Ցորենի բարձր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Պիտանելիության մնացորդային ժամկետը ոչ պակաս քան 90 %:
 Մատակարարումն իրականացվում է ամեն աշխատանքային օր ժամը 08:00-08:45 ընկած ժամանակահատվածում, առնվազն 12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Առաքողները պետք է ապահովված լինեն սանիտարական արտահագուստով /խալաթ և ձեռնոցներ/:
 Տեխնիկական բնութագրին կամ մատակարարման պայմաններին անհամապատասխանություն ի հայտ գալու դեպքում անհամապատասխանության շտկման ժամկետ է սահմանվում 60 րոպե: 
Մատակարարումը կատարվում է մատակարարի միջոցների հաշվին` համապատասխան մանկապարտեզներ նշված հասցեներով,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</si>
  <si>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Տարեկանի հաց, հացի տեսակ. խմորի թթվեցումից ստացված մթերք՝ պատրաստված տարեկանի ալյուրից, ջրից և աղից։ Տեսքը կլոր կամ օվալաձև, պատրաստված: ՀՍՏ 363-2013 Փաթեթավորումը՝ հացի երկարությունից և լայնությունից առավել մեծ՝ սննդի համար նախատեսված պոլիէթիլենային ամբողջական մեկ տոպրակով: 
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
Ցորենի բարձր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Պիտանելիության մնացորդային ժամկետը ոչ պակաս քան 90 %:
 Մատակարարումն իրականացվում է ամեն աշխատանքային օր ժամը 08:00-08:45 ընկած ժամանակահատվածում, առնվազն 12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Առաքողները պետք է ապահովված լինեն սանիտարական արտահագուստով /խալաթ և ձեռնոցներ/:
 Տեխնիկական բնութագրին կամ մատակարարման պայմաններին անհամապատասխանություն ի հայտ գալու դեպքում անհամապատասխանության շտկման ժամկետ է սահմանվում 60 րոպե: 
Մատակարարումը կատարվում է մատակարարի միջոցների հաշվին` համապատասխան մանկապարտեզներ նշված հասցեներով,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</si>
  <si>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>Թարմ, առանց արտաքին վնասվածքների, միջուկը դեղին կամ սպիտակ, քաղցր, արտաքին տեսքը չվնասված,  քաշը՝ 1-3 կգ: 
Համաձայն ԳՕՍՏ 7178-2015, ստանդարտացման փաստաթղթի կամ համարժեք:
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</si>
  <si>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Նարինե կաթնաթթվային մթերք, պատրաստված և փաթեթավորման վրա  նշված Երզնկյան շտամով` ացիդօֆիլ կաթնաթթվային կենդանի մանրենների  հիմքով / lactobacillus acidophilus Er-2-ի շտամ 317/402/ ըստ ՀՍՏ 173-2015 կամ համարժեք, առանց նստվածքի և փաթիլների, համասեռ ծորուն հեղուկ, առանց կողմնակի համի և հոտի, գույնը սպիտակից մինչև դեղնավուն, ընդհանուր չոր նյոթերի զանգվածային մասը 11%–ից ոչ պակաս, խոնավության զանգվածային մասը 89%-ից ոչ ավելի, Խտությունը 1,027գ/սմ3-ից ոչ պակաս, թթվայնությունը (80-240)օТ: 3 սմ3 մթերքի մեջ չի թույլատրվում աղիքային ցուպիկի խմբի բակտերիաներ, 50 սմ3 մթերքի մեջ չի թույլատրվում ախտածին մանրէներ, 10 սմ3 մթերքի մեջ չի թույլատրվում պայմանական ախտածին մանրէներ (staphyococcus aureus): Կաթնաթթվային բակտերիաների բջիջների ընդհանուր քանակը 1 սմ3 մթերքի մեջ 10 հինգ աստիճանից ոչ պակաս։ Արտադրված կովի կաթից, թարմ, պլաստիկ տարաներով /180գ-200գ/: Պետք է ունենա պետական գրանցում համաձայն տեխնիկական կանոնակարգ ՄՄ ՏԿ 027/2012,ՄՄ ՏԿ 021/2011, ՄՄ ՏԿ 033/2013,  քանի որ հանդիսանում է հատուկ սննդամթերք նախատեսված երեխաների համար:
Անվտանգությունը փաթեթավորումը և մակնշումը համաձայն Եվրասիական տնտեսական հանձնաժողովի խորհրդի 2013 թվականի հոկտեմբերի 9-ի թիվ 67 որոշմամբ հաստատված  «Կաթի և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</si>
  <si>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 xml:space="preserve">Մանկական կեֆիր, նախատեսված է 8 ամսականից բարձր երեխաների սննդակարգում օգտագործելու համար՝ որպես թթվասեր կաթնային  ըմպելիք, որը նպաստում է աղիքային միկրոֆլորայի ձևավորմանը և մարսողական համակարգի առողջ գործունեությանը։ Չի պարունակում կոնսերվանտներ, ներկանյութեր, բուրավետիչներ և քաղցրացուցիչներ։  Պատրաստված է պաստերիզացված կովի կաթից, կեֆիրային խմորիչ և կաթնաթթվային բակտերիաներ (Lactococcus lactis, Leuconostoc cremoris,  արտաքին տեսքը՝ միատարր, թեթևակի խտացված հեղուկ, առանց կուտակված շիճուկի, գույնը՝ սպիտակ կամ թույլ դեղնավուն, բնորոշ թեթև թթվաշ, առանց օտար համերի և հոտերի, նուրբ, միատարր, առանց կտրտվածության: Պիտանելիության ժամկետ՝ առավելագույնը 5–7 օր արտադրության օրվանից:      ГОСТ 32925-2014    Նախադպրոցական տարիքի երեխաների համար նախատեսված կաթի հիմքով մանկական սնունդը Մաքսային միության մաքսային տարածքում շրջանառության մեջ պետք է դրվի միայն փաթեթավորված և կնքված վիճակում։ Նախադպրոցական տարիքի երեխաների համար նախատեսված կաթի հիմքով մանկական սնունդը պետք է արտադրվի ոչ ավելի, քան 0.2 կգ տարողությամբ փաթեթավորմամբ՝ ստերիլիզացված սննդային պլաստիկ կամ ապակե տարաների մեջ՝ հերմետիկ փակմամբ (անմիջական, անհատական ​​չափաբաժիններով սպառման համար)։  Պետք է ունենա պետական գրանցում համաձայն տեխնիկական կանոնակարգ ՄՄ ՏԿ 021/2011, ՄՄ ՏԿ 033/2013 քանի որ հանդիսանում է մանուկների համար նախատեսված սննունդ                                                                                       Անվտանգությունը փաթեթավորումը և մակնշումը համաձայն Եվրասիական տնտեսական հանձնաժողովի խորհրդի 2013 թվականի հոկտեմբերի 9-ի թիվ 67 որոշմամբ հաստատված  «Կաթի և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  տեսակների համար:  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                                                                                                                </t>
    </r>
    <r>
      <rPr>
        <b/>
        <sz val="11"/>
        <color rgb="FFFF0000"/>
        <rFont val="GHEA Grapalat"/>
        <family val="3"/>
      </rPr>
      <t xml:space="preserve">                          </t>
    </r>
    <r>
      <rPr>
        <b/>
        <sz val="11"/>
        <rFont val="GHEA Grapalat"/>
        <family val="3"/>
      </rPr>
      <t xml:space="preserve">                                                                                              </t>
    </r>
  </si>
  <si>
    <t xml:space="preserve">Մանկական յոգուրտ, թթվասերային (կաթնաթթվային) արտադրանք, նախատեսված է 8 ամսականից և բարձր տարիքի երեխաների սննդակարգի համար, մանկական յոգուրտը պատրաստվում է բնական կաթից կամ վերականգնված կաթից, կաթնաթթվային բակտերիալ մաքուր մշակույթներով (starter cultures) խմորելու միջոցով։ Կաթնաթթվային բակտերիաների մշակույթներ (Lactobacillus delbrueckii ssp. bulgaricus, Streptococcus thermophilus, հնարավոր է նաև Bifidobacterium և Lactobacillus acidophilus),  շաքարավազ (ոչ ավելի քան 5 %),  մրգային/հատապտղային պյուրե կամ հյութ (ոչ ավելի քան 15 %),    թույլատրելի կայունացուցիչներ՝ պեկտին, բնական ժելատին, օսլա՝ համաձայն  ԵԱՏՄ տեխնիկական կանոնակարգի՝ ТР ТС 033/2013 , արտաքին տեսքը՝ միատարր, թանձր կամ խմելու հոսունություն ունեցող զանգված, գույնը՝ բնական սպիտակ կամ մրգային հավելմանը համապատասխան, բնորոշ յոգուրտին, մեղմ թթվահամ, առանց օտար հոտերի և համերի, առավելագույնը՝  72 ժամ պահպանմամբ: Պետք է ունենա պետական գրանցում համաձայն տեխնիկական կանոնակարգ ՄՄ ՏԿ 021/2011, ՄՄ ՏԿ 033/2013:                          Նախադպրոցական տարիքի երեխաների համար նախատեսված կաթի հիմքով մանկական սնունդը Մաքսային միության մաքսային տարածքում շրջանառության մեջ պետք է դրվի միայն փաթեթավորված և կնքված վիճակում։ Նախադպրոցական տարիքի երեխաների համար նախատեսված հեղուկ կաթի հիմքով մանկական սնունդը պետք է արտադրվի ոչ ավելի, քան 0.2 կգ տարողությամբ փաթեթավորմամբ՝ ստերիլիզացված սննդային պլաստիկ կամ ապակե տարաների մեջ՝ հերմետիկ փակմամբ (անմիջական, անհատական ​​չափաբաժիններով սպառման համար)։                                                                            Անվտանգությունը փաթեթավորումը և մակնշումը համաձայն Եվրասիական տնտեսական հանձնաժողովի խորհրդի 2013 թվականի հոկտեմբերի 9-ի թիվ 67 որոշմամբ հաստատված  «Կաթի և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                                    </t>
  </si>
  <si>
    <t xml:space="preserve"> Ապրանքները պետք է մատակարարվեն մինչև 2026 թվականի դեկտեմբեր ամսվա համար սահմանված վերջին աշխատանքային օրը ներառյալ:</t>
  </si>
  <si>
    <t xml:space="preserve">Կաղամբ 55% -վաղահաս, 45%- միջահաս 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Կաղամբի մաքրված գլուխների քաշը ոչ պակաս՝ 0,8 կգ, վաղահաս կաղամբինը՝  0,8-1.8 կգ, իսկ միջահաս կաղամբինը 2 կգ։ ԳՕՍՏ 28373-94 կամ համարժեք:  
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</si>
  <si>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 xml:space="preserve"> 1-ին տեսակի (ավելացնե</t>
    </r>
    <r>
      <rPr>
        <b/>
        <sz val="11"/>
        <color theme="5"/>
        <rFont val="GHEA Grapalat"/>
        <family val="3"/>
      </rPr>
      <t>լ</t>
    </r>
    <r>
      <rPr>
        <b/>
        <sz val="11"/>
        <rFont val="GHEA Grapalat"/>
        <family val="3"/>
      </rPr>
      <t xml:space="preserve"> տեսակը),  չցրտահարված, առանց վնասվածքների,չափսերը՝  ընդհանուր քաշի 60%՝ կլոր-ձվաձև 10-14 սմ, 20 %՝ կլոր-ձվաձև  8-10 սմ, 20 %՝ կլոր-ձվաձև 6-8 սմ: Փաթեթավորումը` պոլիէթլինային տոպրակներով ըստ պահանջվող զանգվածի առավելագույնը 30 կգ:   Պալարները պետք է լինեն տվյալ բուսաբանական տարատեսակի համար սովորական արտաքին տեսքով, ամբողջական, պինդ, հողի զանգվածից մաքրված։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համարժեք):
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</si>
  <si>
    <t xml:space="preserve">Պահածոյացված, բնական մրգերից պատրաստված, առանց կորիզի պտուղներից, եփած, սակայն չքայքայված, առանց նստվածքի, ամբողջական կամ կտրատված կտորներով, օշարակը մածուցիկ, բայց ոչ դոնդողանման՝ առանց հավելումների, տարայավորված ապակյա տարաների մեջ առավելագույնը 500 -1000 գրամանոց տարայով: Օշարակի հարաբերությունը պետք է կազմի 1:1, ԳՕՍՏ 34113-2017 կամ համարժեք: Պիտանելիության ժամկետի նշումը՝ դաջվածքով։ 
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կանոնակարգերի:   Տարայի վրա պարտադիր նշված լինի «նախատեսված է մանկապարտեզի համար և վաճառքի ենթակա չէ» 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</si>
  <si>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r>
      <t xml:space="preserve">Պատրաստված կովի կաթից, 0-25% յուղայնություն։ Փաթեթավորումն՝ առավելագույնը  5կգ թղթե տոպրակով կամ սննդի համար նախատեսված պոլիէթիլենային թաղանթով համապատասխան մակնշմամբ:  Փաթեթի վրա պարտադիր նշված լինի «նախատեսված է մանկապարտեզի համար և վաճառքի ենթակա չէ» ԳՕՍՏ Ռ 52791-2007 մանկական սննդի համար նախատեսված:
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 Մակնշումը՝ ընթեռնելի:
 Մատակարարումն իրականացվում է առնվազն  ամիսը երկու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  </r>
    <r>
      <rPr>
        <b/>
        <sz val="11"/>
        <color rgb="FFFF0000"/>
        <rFont val="GHEA Grapalat"/>
        <family val="3"/>
      </rPr>
      <t xml:space="preserve"> </t>
    </r>
  </si>
  <si>
    <t xml:space="preserve">
Պաստերիզացված կովի անարատ կաթ 2.5 % յուղայնությամբ, թթվայնությունը` 21T-ից ոչ ավել, մեկանգամյա օգտագործման ապակյա կամ կաթի համար նախատեսված ստվարաթղթե փաթեթավորմամբ  0,5- 1լ  տարողությամբ` ըստ պատվիրատուի: ԳՕՍՏ 32922-2014 կամ համարժեք:  
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</si>
</sst>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b/>
      <sz val="14"/>
      <name val="Calibri"/>
      <family val="2"/>
      <scheme val="minor"/>
    </font>
    <font>
      <b/>
      <sz val="10"/>
      <name val="GHEA Grapalat"/>
      <family val="3"/>
    </font>
    <font>
      <b/>
      <sz val="12"/>
      <name val="GHEA Grapalat"/>
      <family val="3"/>
    </font>
    <font>
      <sz val="11"/>
      <color rgb="FF00B050"/>
      <name val="GHEA Grapalat"/>
      <family val="3"/>
    </font>
    <font>
      <b/>
      <sz val="11"/>
      <color rgb="FF0070C0"/>
      <name val="GHEA Grapalat"/>
      <family val="3"/>
    </font>
    <font>
      <b/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b/>
      <sz val="11"/>
      <color rgb="FFC00000"/>
      <name val="GHEA Grapalat"/>
      <family val="3"/>
    </font>
    <font>
      <b/>
      <sz val="11"/>
      <color theme="5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thin">
        <color indexed="64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  <xf numFmtId="0" fontId="6" fillId="6" borderId="1" applyNumberFormat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3" borderId="2" xfId="4" applyFont="1" applyFill="1" applyBorder="1" applyAlignment="1">
      <alignment horizontal="center" vertical="center" wrapText="1"/>
    </xf>
    <xf numFmtId="0" fontId="8" fillId="3" borderId="1" xfId="4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0" fontId="14" fillId="0" borderId="0" xfId="0" applyFont="1"/>
    <xf numFmtId="0" fontId="8" fillId="5" borderId="0" xfId="0" applyFont="1" applyFill="1"/>
    <xf numFmtId="2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/>
    <xf numFmtId="2" fontId="10" fillId="0" borderId="5" xfId="0" applyNumberFormat="1" applyFont="1" applyBorder="1" applyAlignment="1">
      <alignment horizontal="center" vertical="center" wrapText="1"/>
    </xf>
    <xf numFmtId="2" fontId="10" fillId="0" borderId="2" xfId="4" applyNumberFormat="1" applyFont="1" applyFill="1" applyBorder="1" applyAlignment="1">
      <alignment horizontal="center" vertical="center" wrapText="1"/>
    </xf>
    <xf numFmtId="0" fontId="7" fillId="0" borderId="0" xfId="0" applyFont="1"/>
    <xf numFmtId="2" fontId="16" fillId="0" borderId="2" xfId="0" applyNumberFormat="1" applyFont="1" applyBorder="1"/>
    <xf numFmtId="0" fontId="17" fillId="0" borderId="0" xfId="0" applyFont="1" applyAlignment="1">
      <alignment vertical="center" wrapText="1"/>
    </xf>
    <xf numFmtId="2" fontId="15" fillId="3" borderId="2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2" fillId="3" borderId="1" xfId="4" applyFont="1" applyFill="1" applyAlignment="1" applyProtection="1">
      <alignment horizontal="center" vertical="center" wrapText="1"/>
      <protection locked="0"/>
    </xf>
    <xf numFmtId="0" fontId="12" fillId="3" borderId="12" xfId="4" applyFont="1" applyFill="1" applyBorder="1" applyAlignment="1" applyProtection="1">
      <alignment horizontal="center" vertical="center" wrapText="1"/>
      <protection locked="0"/>
    </xf>
    <xf numFmtId="0" fontId="12" fillId="3" borderId="13" xfId="4" applyFont="1" applyFill="1" applyBorder="1" applyAlignment="1" applyProtection="1">
      <alignment horizontal="center" vertical="center" wrapText="1"/>
      <protection locked="0"/>
    </xf>
    <xf numFmtId="0" fontId="12" fillId="3" borderId="14" xfId="4" applyFont="1" applyFill="1" applyBorder="1" applyAlignment="1" applyProtection="1">
      <alignment horizontal="center" vertical="center" wrapText="1"/>
      <protection locked="0"/>
    </xf>
    <xf numFmtId="0" fontId="12" fillId="3" borderId="2" xfId="4" applyFont="1" applyFill="1" applyBorder="1" applyAlignment="1" applyProtection="1">
      <alignment horizontal="center" vertical="center" wrapText="1"/>
      <protection locked="0"/>
    </xf>
    <xf numFmtId="0" fontId="18" fillId="0" borderId="0" xfId="0" applyFont="1"/>
    <xf numFmtId="0" fontId="13" fillId="3" borderId="2" xfId="4" applyFont="1" applyFill="1" applyBorder="1" applyAlignment="1" applyProtection="1">
      <alignment horizontal="center" vertical="center" wrapText="1"/>
      <protection locked="0"/>
    </xf>
    <xf numFmtId="0" fontId="13" fillId="3" borderId="2" xfId="4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2" fillId="3" borderId="9" xfId="4" applyFont="1" applyFill="1" applyBorder="1" applyAlignment="1" applyProtection="1">
      <alignment vertical="center" wrapText="1"/>
      <protection locked="0"/>
    </xf>
    <xf numFmtId="0" fontId="17" fillId="3" borderId="9" xfId="4" applyFont="1" applyFill="1" applyBorder="1" applyAlignment="1" applyProtection="1">
      <alignment vertical="center" wrapText="1"/>
      <protection locked="0"/>
    </xf>
    <xf numFmtId="0" fontId="12" fillId="3" borderId="9" xfId="4" applyFont="1" applyFill="1" applyBorder="1" applyAlignment="1" applyProtection="1">
      <alignment vertical="top" wrapText="1"/>
      <protection locked="0"/>
    </xf>
    <xf numFmtId="0" fontId="12" fillId="3" borderId="15" xfId="4" applyFont="1" applyFill="1" applyBorder="1" applyAlignment="1" applyProtection="1">
      <alignment vertical="center" wrapText="1"/>
      <protection locked="0"/>
    </xf>
    <xf numFmtId="0" fontId="12" fillId="3" borderId="16" xfId="4" applyFont="1" applyFill="1" applyBorder="1" applyAlignment="1" applyProtection="1">
      <alignment vertical="top" wrapText="1"/>
      <protection locked="0"/>
    </xf>
    <xf numFmtId="0" fontId="16" fillId="3" borderId="17" xfId="4" applyFont="1" applyFill="1" applyBorder="1" applyAlignment="1" applyProtection="1">
      <alignment vertical="top" wrapText="1"/>
      <protection locked="0"/>
    </xf>
    <xf numFmtId="0" fontId="12" fillId="3" borderId="2" xfId="4" applyFont="1" applyFill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>
      <alignment vertical="center" wrapText="1"/>
    </xf>
    <xf numFmtId="2" fontId="8" fillId="0" borderId="0" xfId="0" applyNumberFormat="1" applyFont="1"/>
    <xf numFmtId="2" fontId="7" fillId="0" borderId="0" xfId="0" applyNumberFormat="1" applyFont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3" borderId="3" xfId="4" applyFont="1" applyFill="1" applyBorder="1" applyAlignment="1">
      <alignment horizontal="center" vertical="center" wrapText="1"/>
    </xf>
    <xf numFmtId="0" fontId="7" fillId="3" borderId="4" xfId="4" applyFont="1" applyFill="1" applyBorder="1" applyAlignment="1">
      <alignment horizontal="center" vertical="center" wrapText="1"/>
    </xf>
    <xf numFmtId="0" fontId="7" fillId="3" borderId="2" xfId="4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</cellXfs>
  <cellStyles count="6">
    <cellStyle name="Check Cell" xfId="4" builtinId="23"/>
    <cellStyle name="Check Cell 2" xfId="5" xr:uid="{1B106193-DFEE-4328-BA1E-284C0E38E4CE}"/>
    <cellStyle name="Normal" xfId="0" builtinId="0"/>
    <cellStyle name="Normal 2" xfId="2" xr:uid="{00000000-0005-0000-0000-000001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99d044772ad840ebed6d12b2709ba26ff845a7d0e2a65cc940c05583eec73844.xlsx" TargetMode="External"/><Relationship Id="rId1" Type="http://schemas.openxmlformats.org/officeDocument/2006/relationships/externalLinkPath" Target="/Users/gnumner.19/Downloads/99d044772ad840ebed6d12b2709ba26ff845a7d0e2a65cc940c05583eec7384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2ff6c2276878c28f748c5e63db4fbe51d1b5c862114ba1c65317537e3e1bdb0b.xlsx" TargetMode="External"/><Relationship Id="rId1" Type="http://schemas.openxmlformats.org/officeDocument/2006/relationships/externalLinkPath" Target="/Users/gnumner.19/Downloads/2ff6c2276878c28f748c5e63db4fbe51d1b5c862114ba1c65317537e3e1bdb0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3156dd18b67467eb9556ccf5cf5879f03f00f62e9633ac4082a80207a6698305.xlsx" TargetMode="External"/><Relationship Id="rId1" Type="http://schemas.openxmlformats.org/officeDocument/2006/relationships/externalLinkPath" Target="/Users/gnumner.19/Downloads/3156dd18b67467eb9556ccf5cf5879f03f00f62e9633ac4082a80207a669830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4c4fbf30ae43ef6b355b779dac2fc6075352b365ad62fd195037038b4ad42cde%20(1).xlsx" TargetMode="External"/><Relationship Id="rId1" Type="http://schemas.openxmlformats.org/officeDocument/2006/relationships/externalLinkPath" Target="/Users/gnumner.19/Downloads/4c4fbf30ae43ef6b355b779dac2fc6075352b365ad62fd195037038b4ad42cde%20(1)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AppData\Local\Temp\Rar$DIa13236.43342\&#1344;&#1377;&#1397;&#1407;%20&#1406;&#1377;&#1408;&#1401;&#1377;&#1391;&#1377;&#1398;.xlsx" TargetMode="External"/><Relationship Id="rId1" Type="http://schemas.openxmlformats.org/officeDocument/2006/relationships/externalLinkPath" Target="/Users/gnumner.19/AppData/Local/Temp/Rar$DIa13236.43342/&#1344;&#1377;&#1397;&#1407;%20&#1406;&#1377;&#1408;&#1401;&#1377;&#1391;&#1377;&#1398;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b9a8770fae7e51df00810825d3ed77f44a525723cd857f9759ed4e3343899d7f%20(1).xlsx" TargetMode="External"/><Relationship Id="rId1" Type="http://schemas.openxmlformats.org/officeDocument/2006/relationships/externalLinkPath" Target="/Users/gnumner.19/Downloads/b9a8770fae7e51df00810825d3ed77f44a525723cd857f9759ed4e3343899d7f%20(1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7b4cc9c793db440c23d0b84ce4848b96aab329e663d5fe7ce1b26f2da27c5df2.xlsx" TargetMode="External"/><Relationship Id="rId1" Type="http://schemas.openxmlformats.org/officeDocument/2006/relationships/externalLinkPath" Target="/Users/gnumner.19/Downloads/7b4cc9c793db440c23d0b84ce4848b96aab329e663d5fe7ce1b26f2da27c5df2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6dbe44ebb316c67888a19c4dc4b6c860ecc714399bde50942febcb25d4367730.xlsx" TargetMode="External"/><Relationship Id="rId1" Type="http://schemas.openxmlformats.org/officeDocument/2006/relationships/externalLinkPath" Target="/Users/gnumner.19/Downloads/6dbe44ebb316c67888a19c4dc4b6c860ecc714399bde50942febcb25d4367730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0770d2030cf2a6e4be705c81fa1a603359654b19a440f8bf2441612e0fb64148.xlsx" TargetMode="External"/><Relationship Id="rId1" Type="http://schemas.openxmlformats.org/officeDocument/2006/relationships/externalLinkPath" Target="/Users/gnumner.19/Downloads/0770d2030cf2a6e4be705c81fa1a603359654b19a440f8bf2441612e0fb64148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8e08109a1f5cf495d7de2e7971fd25f15fa9f7ffd0d69e957d52cde40ffc751e.xlsx" TargetMode="External"/><Relationship Id="rId1" Type="http://schemas.openxmlformats.org/officeDocument/2006/relationships/externalLinkPath" Target="/Users/gnumner.19/Downloads/8e08109a1f5cf495d7de2e7971fd25f15fa9f7ffd0d69e957d52cde40ffc751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AppData\Local\Temp\Rar$DIa2472.3207\&#1344;&#1377;&#1397;&#1407;%20&#1406;&#1377;&#1408;&#1401;&#1377;&#1391;&#1377;&#1398;.xlsx" TargetMode="External"/><Relationship Id="rId1" Type="http://schemas.openxmlformats.org/officeDocument/2006/relationships/externalLinkPath" Target="/Users/gnumner.19/AppData/Local/Temp/Rar$DIa2472.3207/&#1344;&#1377;&#1397;&#1407;%20&#1406;&#1377;&#1408;&#1401;&#1377;&#1391;&#1377;&#1398;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3c398047a0600825176d45fcb21c3704238b85df3a5bc20f9050a3b35fef191c%20(3).xlsx" TargetMode="External"/><Relationship Id="rId1" Type="http://schemas.openxmlformats.org/officeDocument/2006/relationships/externalLinkPath" Target="file:///C:\Users\gnumner.19\Downloads\3c398047a0600825176d45fcb21c3704238b85df3a5bc20f9050a3b35fef191c%20(3)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1ac8bd6c562ac1d51a2b6a341ab2aecddbe3ea6a06d755e079b5545e570758c0.xlsx" TargetMode="External"/><Relationship Id="rId1" Type="http://schemas.openxmlformats.org/officeDocument/2006/relationships/externalLinkPath" Target="file:///C:\Users\gnumner.19\Downloads\1ac8bd6c562ac1d51a2b6a341ab2aecddbe3ea6a06d755e079b5545e570758c0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gnjam%20(2).xlsx" TargetMode="External"/><Relationship Id="rId1" Type="http://schemas.openxmlformats.org/officeDocument/2006/relationships/externalLinkPath" Target="file:///C:\Users\gnumner.19\Downloads\gnjam%20(2)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AppData\Local\Temp\Rar$DIa3688.7283\&#1329;&#1398;&#1411;&#1400;&#1411;%20%20&#1344;&#1377;&#1397;&#1407;%20&#1406;&#1377;&#1408;&#1401;&#1377;&#1391;&#1377;&#1398;.xlsx" TargetMode="External"/><Relationship Id="rId1" Type="http://schemas.openxmlformats.org/officeDocument/2006/relationships/externalLinkPath" Target="file:///C:\Users\gnumner.19\AppData\Local\Temp\Rar$DIa3688.7283\&#1329;&#1398;&#1411;&#1400;&#1411;%20%20&#1344;&#1377;&#1397;&#1407;%20&#1406;&#1377;&#1408;&#1401;&#1377;&#1391;&#1377;&#1398;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10a9e2e6870047b114e60fab751e47fd893c5092e0d47f98e45213d19e10b889.xlsx" TargetMode="External"/><Relationship Id="rId1" Type="http://schemas.openxmlformats.org/officeDocument/2006/relationships/externalLinkPath" Target="file:///C:\Users\gnumner.19\Downloads\10a9e2e6870047b114e60fab751e47fd893c5092e0d47f98e45213d19e10b889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10a9e2e6870047b114e60fab751e47fd893c5092e0d47f98e45213d19e10b889%20(1).xlsx" TargetMode="External"/><Relationship Id="rId1" Type="http://schemas.openxmlformats.org/officeDocument/2006/relationships/externalLinkPath" Target="file:///C:\Users\gnumner.19\Downloads\10a9e2e6870047b114e60fab751e47fd893c5092e0d47f98e45213d19e10b889%20(1)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b3e26e883630c3981a06fa15bf60db87a86b9ecc14aa2bb1cb27ccce5bc9cc95%20(1).xlsx" TargetMode="External"/><Relationship Id="rId1" Type="http://schemas.openxmlformats.org/officeDocument/2006/relationships/externalLinkPath" Target="file:///C:\Users\gnumner.19\Downloads\b3e26e883630c3981a06fa15bf60db87a86b9ecc14aa2bb1cb27ccce5bc9cc95%20(1)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4c8b3e74fe7f3017de91b027fd1bd026dafffc5fa35b073254801236d36d3318.xlsx" TargetMode="External"/><Relationship Id="rId1" Type="http://schemas.openxmlformats.org/officeDocument/2006/relationships/externalLinkPath" Target="file:///C:\Users\gnumner.19\Downloads\4c8b3e74fe7f3017de91b027fd1bd026dafffc5fa35b073254801236d36d3318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7c0a402910ac6f6a36f822bfd5596b11c3fe3cfecd953e91d332c2a42512f036.xlsx" TargetMode="External"/><Relationship Id="rId1" Type="http://schemas.openxmlformats.org/officeDocument/2006/relationships/externalLinkPath" Target="file:///C:\Users\gnumner.19\Downloads\7c0a402910ac6f6a36f822bfd5596b11c3fe3cfecd953e91d332c2a42512f036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d7d3ed83c612a3d954907b91a859f5e88c148c964dc4908df6dff9f582323b27.xlsx" TargetMode="External"/><Relationship Id="rId1" Type="http://schemas.openxmlformats.org/officeDocument/2006/relationships/externalLinkPath" Target="file:///C:\Users\gnumner.19\Downloads\d7d3ed83c612a3d954907b91a859f5e88c148c964dc4908df6dff9f582323b27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04397c03505124091d027ab1055aa56639abc75ec119cb646d98e5affd934691%20(1).xlsx" TargetMode="External"/><Relationship Id="rId1" Type="http://schemas.openxmlformats.org/officeDocument/2006/relationships/externalLinkPath" Target="file:///C:\Users\gnumner.19\Downloads\04397c03505124091d027ab1055aa56639abc75ec119cb646d98e5affd934691%20(1)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fffab8edfa64e2300eac6bc5a2639e1cc8d3c0fedac988a3148a1a0675b6c93f%20(1).xlsx" TargetMode="External"/><Relationship Id="rId1" Type="http://schemas.openxmlformats.org/officeDocument/2006/relationships/externalLinkPath" Target="file:///C:\Users\gnumner.19\Downloads\fffab8edfa64e2300eac6bc5a2639e1cc8d3c0fedac988a3148a1a0675b6c93f%20(1)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3c398047a0600825176d45fcb21c3704238b85df3a5bc20f9050a3b35fef191c%20(2).xlsx" TargetMode="External"/><Relationship Id="rId1" Type="http://schemas.openxmlformats.org/officeDocument/2006/relationships/externalLinkPath" Target="file:///C:\Users\gnumner.19\Downloads\3c398047a0600825176d45fcb21c3704238b85df3a5bc20f9050a3b35fef191c%20(2)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4c8b3e74fe7f3017de91b027fd1bd026dafffc5fa35b073254801236d36d3318%20(1).xlsx" TargetMode="External"/><Relationship Id="rId1" Type="http://schemas.openxmlformats.org/officeDocument/2006/relationships/externalLinkPath" Target="file:///C:\Users\gnumner.19\Downloads\4c8b3e74fe7f3017de91b027fd1bd026dafffc5fa35b073254801236d36d3318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Տեխնիկական բնութագիր"/>
    </sheetNames>
    <sheetDataSet>
      <sheetData sheetId="0" refreshError="1">
        <row r="5">
          <cell r="E5" t="str">
            <v>2 մանկապարտեզ</v>
          </cell>
          <cell r="F5" t="str">
            <v>3 մանկապարտեզ</v>
          </cell>
          <cell r="G5" t="str">
            <v>4 մանկապարտեզ</v>
          </cell>
          <cell r="H5" t="str">
            <v>5 մանկապարտեզ</v>
          </cell>
          <cell r="I5" t="str">
            <v>6 մանկապարտեզ</v>
          </cell>
          <cell r="J5" t="str">
            <v>7 մանկապարտեզ</v>
          </cell>
          <cell r="K5" t="str">
            <v>8 մանկապարտեզ</v>
          </cell>
          <cell r="L5" t="str">
            <v>9 մանկապարտեզ</v>
          </cell>
          <cell r="M5" t="str">
            <v>10 մանկապարտեզ</v>
          </cell>
          <cell r="N5" t="str">
            <v>11 մանկապարտեզ</v>
          </cell>
          <cell r="O5" t="str">
            <v>12 մանկապարտեզ</v>
          </cell>
          <cell r="P5" t="str">
            <v>13 մանկապարտեզ</v>
          </cell>
          <cell r="Q5" t="str">
            <v>14 մանկապարտեզ</v>
          </cell>
          <cell r="R5" t="str">
            <v>15 մանկապարտեզ</v>
          </cell>
          <cell r="S5" t="str">
            <v>16 մանկապարտեզ</v>
          </cell>
          <cell r="T5" t="str">
            <v>17 մանկապարտեզ</v>
          </cell>
          <cell r="U5" t="str">
            <v>18 մանկապարտեզ</v>
          </cell>
          <cell r="V5" t="str">
            <v>19 մանկապարտեզ</v>
          </cell>
          <cell r="W5" t="str">
            <v>20 մանկապարտեզ</v>
          </cell>
          <cell r="X5" t="str">
            <v>21 մանկապարտեզ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3">
          <cell r="E3" t="str">
            <v>Հ._22__ մանկապարտեզ</v>
          </cell>
          <cell r="F3" t="str">
            <v>Հ.__23_ մանկապարտեզ</v>
          </cell>
          <cell r="G3" t="str">
            <v>Հ.__24_ մանկապարտեզ</v>
          </cell>
          <cell r="H3" t="str">
            <v>Հ._25__ մանկապարտեզ</v>
          </cell>
          <cell r="I3" t="str">
            <v>Հ._26__ մանկապարտեզ</v>
          </cell>
          <cell r="J3" t="str">
            <v>Հ._27__ մանկապարտեզ</v>
          </cell>
          <cell r="K3" t="str">
            <v>Հ.__28_ մանկապարտեզ</v>
          </cell>
          <cell r="L3" t="str">
            <v>Հ._29__ մանկապարտեզ</v>
          </cell>
          <cell r="M3" t="str">
            <v>Հ._30__ մանկապարտեզ</v>
          </cell>
          <cell r="N3" t="str">
            <v>Հ._31__ մանկապարտեզ</v>
          </cell>
          <cell r="O3" t="str">
            <v>Հ._32__ մանկապարտեզ</v>
          </cell>
          <cell r="P3" t="str">
            <v>Հ._33__ մանկապարտեզ</v>
          </cell>
          <cell r="Q3" t="str">
            <v>Հ._34__ մանկապարտեզ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Հ.35 մսուր մանկապարտեզ</v>
          </cell>
          <cell r="E3" t="str">
            <v>Հ.36 մսուր մանկապարտեզ</v>
          </cell>
          <cell r="F3" t="str">
            <v>Հ.37 մսուր մանկապարտեզ</v>
          </cell>
          <cell r="G3" t="str">
            <v>Հ.38 մսուր մանկապարտեզ</v>
          </cell>
          <cell r="H3" t="str">
            <v>Հ.39 մսուր մանկապարտեզ</v>
          </cell>
          <cell r="I3" t="str">
            <v>Հ.41 մսուր մանկապարտեզ</v>
          </cell>
          <cell r="J3" t="str">
            <v>Հ.43 մսուր մանկապարտեզ</v>
          </cell>
          <cell r="K3" t="str">
            <v>Հ.44 մսուր մանկապարտեզ</v>
          </cell>
          <cell r="L3" t="str">
            <v>Հ.45 մսուր մանկապարտեզ</v>
          </cell>
          <cell r="M3" t="str">
            <v>Հ.46 մսուր մանկապարտեզ</v>
          </cell>
          <cell r="N3" t="str">
            <v>Հ.47 մսուր մանկապարտեզ</v>
          </cell>
          <cell r="O3" t="str">
            <v>Հ.48 մսուր մանկապարտեզ</v>
          </cell>
          <cell r="P3" t="str">
            <v>Հ.49 մսուր մանկապարտեզ</v>
          </cell>
          <cell r="Q3" t="str">
            <v>Հ.50 մսուր մանկապարտեզ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Հ.58___ մանկապարտեզ</v>
          </cell>
          <cell r="E3" t="str">
            <v>Հ._59__ մանկապարտեզ</v>
          </cell>
          <cell r="F3" t="str">
            <v>Հ.__60_ մանկապարտեզ</v>
          </cell>
          <cell r="G3" t="str">
            <v>Հ._61__ մանկապարտեզ</v>
          </cell>
          <cell r="H3" t="str">
            <v>Հ._62__ մանկապարտեզ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3">
          <cell r="D3" t="str">
            <v>Հ._63__ մանկապարտեզ</v>
          </cell>
          <cell r="F3" t="str">
            <v>Հ._66__ մանկապարտեզ</v>
          </cell>
          <cell r="G3" t="str">
            <v>Հ._67__ մանկապարտեզ</v>
          </cell>
          <cell r="H3" t="str">
            <v>Հ._68__ մանկապարտեզ</v>
          </cell>
          <cell r="I3" t="str">
            <v>Հ._69__ մանկապարտեզ</v>
          </cell>
          <cell r="J3" t="str">
            <v>Հ._70__ մանկապարտեզ</v>
          </cell>
          <cell r="K3" t="str">
            <v>Հ._71__ մանկապարտեզ</v>
          </cell>
          <cell r="M3" t="str">
            <v>Հ._74__ մանկապարտեզ</v>
          </cell>
          <cell r="N3" t="str">
            <v>Հ._75__ մանկապարտեզ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3">
          <cell r="D3" t="str">
            <v>Հ.76 մսուր- մանկապարտեզ</v>
          </cell>
          <cell r="E3" t="str">
            <v>Հ.77 մսուր- մանկապարտեզ</v>
          </cell>
          <cell r="F3" t="str">
            <v>Հ.78 մսուր- մանկապարտեզ</v>
          </cell>
          <cell r="G3" t="str">
            <v>Հ.79 մսուր- մանկապարտեզ</v>
          </cell>
          <cell r="H3" t="str">
            <v>Ա․Խաչատրյանի անվան Հ.80 մսուր- մանկապարտեզ</v>
          </cell>
          <cell r="I3" t="str">
            <v>Հ.81 մսուր- մանկապարտեզ</v>
          </cell>
          <cell r="J3" t="str">
            <v>Հ.82 մսուր- մանկապարտեզ</v>
          </cell>
          <cell r="K3" t="str">
            <v>Հ.83 մսուր- մանկապարտեզ</v>
          </cell>
          <cell r="L3" t="str">
            <v>Հ.84 մսուր- մանկապարտեզ</v>
          </cell>
          <cell r="M3" t="str">
            <v>Հ.85մսուր- մանկապարտեզ</v>
          </cell>
          <cell r="N3" t="str">
            <v>Հ.86 մսուր- մանկապարտեզ</v>
          </cell>
          <cell r="O3" t="str">
            <v>Հ.87 մսուր- մանկապարտեզ</v>
          </cell>
          <cell r="P3" t="str">
            <v>Հ.88 մսուր- մանկապարտեզ</v>
          </cell>
          <cell r="Q3" t="str">
            <v>Հ.89 մսուր- մանկապարտեզ</v>
          </cell>
          <cell r="R3" t="str">
            <v>Հ.90 մսուր- մանկապարտեզ</v>
          </cell>
          <cell r="S3" t="str">
            <v>Փոքրիկ Երկիր Հ.91 մսուր- մանկապարտեզ</v>
          </cell>
          <cell r="T3" t="str">
            <v>Հ.92 մսուր- մանկապարտեզ</v>
          </cell>
          <cell r="U3" t="str">
            <v>Հ.93 մսուր- մանկապարտեզ</v>
          </cell>
          <cell r="V3" t="str">
            <v>Հ.94 մսուր- մանկապարտեզ</v>
          </cell>
          <cell r="W3" t="str">
            <v>Հ.95 մսուր- մանկապարտեզ</v>
          </cell>
          <cell r="X3" t="str">
            <v>Հ.96 մսուր- մանկապարտեզ</v>
          </cell>
          <cell r="Y3" t="str">
            <v>Հ.97 մսուր- մանկապարտեզ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  <sheetName val="Sheet1"/>
    </sheetNames>
    <sheetDataSet>
      <sheetData sheetId="0" refreshError="1"/>
      <sheetData sheetId="1">
        <row r="3">
          <cell r="D3" t="str">
            <v>Հ.98 մանկապարտեզ</v>
          </cell>
          <cell r="E3" t="str">
            <v>Հ.99 մանկապարտեզ</v>
          </cell>
          <cell r="F3" t="str">
            <v>Հ.100 մանկապարտեզ</v>
          </cell>
          <cell r="G3" t="str">
            <v>Հ.101 մանկապարտեզ</v>
          </cell>
          <cell r="H3" t="str">
            <v>Հ.102 մանկապարտեզ</v>
          </cell>
          <cell r="I3" t="str">
            <v>Հ.103 մանկապարտեզ</v>
          </cell>
          <cell r="J3" t="str">
            <v>Հ.104 մանկապարտեզ</v>
          </cell>
          <cell r="K3" t="str">
            <v>Հ.105 մանկապարտեզ</v>
          </cell>
          <cell r="L3" t="str">
            <v>Հ.106 մանկապարտեզ</v>
          </cell>
          <cell r="M3" t="str">
            <v>Հ.107 մանկապարտեզ</v>
          </cell>
          <cell r="N3" t="str">
            <v>Հ.108 մանկապարտեզ</v>
          </cell>
          <cell r="O3" t="str">
            <v>Հ.109 մանկապարտեզ</v>
          </cell>
          <cell r="P3" t="str">
            <v>Հ.110 մանկապարտեզ</v>
          </cell>
          <cell r="Q3" t="str">
            <v>Հ.111 մանկապարտեզ</v>
          </cell>
          <cell r="R3" t="str">
            <v>Հ.112 մանկապարտեզ</v>
          </cell>
          <cell r="S3" t="str">
            <v>Հ.113 մանկապարտեզ</v>
          </cell>
          <cell r="T3" t="str">
            <v>Հ.114 մանկապարտեզ</v>
          </cell>
          <cell r="U3" t="str">
            <v>Հ.116 մանկապարտեզ</v>
          </cell>
          <cell r="V3" t="str">
            <v>Հ.117 մանկապարտեզ</v>
          </cell>
          <cell r="W3" t="str">
            <v>Հ.118 մանկապարտեզ</v>
          </cell>
          <cell r="X3" t="str">
            <v>Հ.119 մանկապարտեզ</v>
          </cell>
          <cell r="Y3" t="str">
            <v>Հ.120 մանկապարտեզ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Հ.121 մանկապարտեզ</v>
          </cell>
          <cell r="E3" t="str">
            <v>Հ.122 մանկապարտեզ</v>
          </cell>
          <cell r="F3" t="str">
            <v>Հ.123 մանկապարտեզ</v>
          </cell>
          <cell r="G3" t="str">
            <v>Հ.124 մանկապարտեզ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3">
          <cell r="D3" t="str">
            <v>Հ.125 մանկապարտեզ</v>
          </cell>
          <cell r="E3" t="str">
            <v>Հ.163մանկապարտեզ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 refreshError="1">
        <row r="3">
          <cell r="D3" t="str">
            <v>Հ.126 մանկապարտեզ</v>
          </cell>
          <cell r="E3" t="str">
            <v>Հ.127 մանկապարտեզ</v>
          </cell>
          <cell r="F3" t="str">
            <v>Հ.128 մանկապարտեզ</v>
          </cell>
          <cell r="G3" t="str">
            <v>Հ.129 մանկապարտեզ</v>
          </cell>
          <cell r="H3" t="str">
            <v>Հ.130 մանկապարտեզ</v>
          </cell>
          <cell r="I3" t="str">
            <v>Հ.131 մանկապարտեզ</v>
          </cell>
          <cell r="J3" t="str">
            <v>Հ.132 մանկապարտեզ</v>
          </cell>
          <cell r="K3" t="str">
            <v>Հ.133 մանկապարտեզ</v>
          </cell>
          <cell r="L3" t="str">
            <v>Հ.134 մանկապարտեզ</v>
          </cell>
          <cell r="M3" t="str">
            <v>Հ.135 մանկապարտեզ</v>
          </cell>
          <cell r="N3" t="str">
            <v>Հ.136 մանկապարտեզ</v>
          </cell>
          <cell r="O3" t="str">
            <v>Հ.137 մանկապարտեզ</v>
          </cell>
          <cell r="P3" t="str">
            <v>Հ.138 մանկապարտեզ</v>
          </cell>
          <cell r="Q3" t="str">
            <v>Հ.139 մանկապարտեզ</v>
          </cell>
          <cell r="R3" t="str">
            <v>Հ.140 մանկապարտեզ</v>
          </cell>
          <cell r="U3" t="str">
            <v>Հ.143 մանկապարտեզ</v>
          </cell>
          <cell r="V3" t="str">
            <v>Հ.144 մանկապարտեզ</v>
          </cell>
          <cell r="W3" t="str">
            <v>Հ.145 մանկապարտեզ</v>
          </cell>
          <cell r="X3" t="str">
            <v>Հ.146 մանկապարտեզ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E3" t="str">
            <v>Հ.149 մանկապարտեզ</v>
          </cell>
          <cell r="F3" t="str">
            <v>Հ.150 մանկապարտեզ</v>
          </cell>
          <cell r="G3" t="str">
            <v>Հ.151 մանկապարտեզ</v>
          </cell>
          <cell r="H3" t="str">
            <v>Հ.152 մանկապարտեզ</v>
          </cell>
          <cell r="I3" t="str">
            <v>Հ.153 մանկապարտեզ</v>
          </cell>
          <cell r="J3" t="str">
            <v>Հ.154 մանկապարտեզ</v>
          </cell>
          <cell r="K3" t="str">
            <v>Հ.155 մանկապարտեզ</v>
          </cell>
          <cell r="L3" t="str">
            <v>Հ.156 մանկապարտեզ</v>
          </cell>
          <cell r="M3" t="str">
            <v>Հ.157 մանկապարտեզ</v>
          </cell>
          <cell r="N3" t="str">
            <v>Հ.158 մանկապարտեզ</v>
          </cell>
          <cell r="O3" t="str">
            <v>Հ.159 մանկապարտեզ</v>
          </cell>
          <cell r="P3" t="str">
            <v>Հ.160 մանկապարտեզ</v>
          </cell>
          <cell r="Q3" t="str">
            <v>Հ.161 մանկապարտեզ</v>
          </cell>
          <cell r="R3" t="str">
            <v>Հ.162 մանկապարտեզ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3">
          <cell r="E3">
            <v>170</v>
          </cell>
          <cell r="F3">
            <v>180</v>
          </cell>
          <cell r="G3">
            <v>150</v>
          </cell>
          <cell r="H3">
            <v>120</v>
          </cell>
          <cell r="I3">
            <v>80</v>
          </cell>
          <cell r="J3">
            <v>250</v>
          </cell>
          <cell r="K3">
            <v>200</v>
          </cell>
          <cell r="L3">
            <v>120</v>
          </cell>
          <cell r="M3">
            <v>100</v>
          </cell>
          <cell r="N3">
            <v>80</v>
          </cell>
          <cell r="O3">
            <v>100</v>
          </cell>
          <cell r="P3">
            <v>120</v>
          </cell>
          <cell r="Q3">
            <v>100</v>
          </cell>
          <cell r="R3">
            <v>130</v>
          </cell>
          <cell r="S3">
            <v>100</v>
          </cell>
          <cell r="T3">
            <v>170</v>
          </cell>
          <cell r="U3">
            <v>80</v>
          </cell>
          <cell r="V3">
            <v>200</v>
          </cell>
          <cell r="W3">
            <v>100</v>
          </cell>
          <cell r="X3">
            <v>100</v>
          </cell>
        </row>
        <row r="4">
          <cell r="E4">
            <v>800</v>
          </cell>
          <cell r="F4">
            <v>750</v>
          </cell>
          <cell r="G4">
            <v>400</v>
          </cell>
          <cell r="H4">
            <v>300</v>
          </cell>
          <cell r="I4">
            <v>180</v>
          </cell>
          <cell r="J4">
            <v>800</v>
          </cell>
          <cell r="K4">
            <v>300</v>
          </cell>
          <cell r="L4">
            <v>240</v>
          </cell>
          <cell r="M4">
            <v>350</v>
          </cell>
          <cell r="N4">
            <v>100</v>
          </cell>
          <cell r="O4">
            <v>250</v>
          </cell>
          <cell r="P4">
            <v>250</v>
          </cell>
          <cell r="Q4">
            <v>300</v>
          </cell>
          <cell r="R4">
            <v>300</v>
          </cell>
          <cell r="S4">
            <v>300</v>
          </cell>
          <cell r="T4">
            <v>800</v>
          </cell>
          <cell r="U4">
            <v>300</v>
          </cell>
          <cell r="V4">
            <v>550</v>
          </cell>
          <cell r="W4">
            <v>350</v>
          </cell>
          <cell r="X4">
            <v>300</v>
          </cell>
        </row>
        <row r="5">
          <cell r="E5">
            <v>50</v>
          </cell>
          <cell r="F5">
            <v>50</v>
          </cell>
          <cell r="G5">
            <v>50</v>
          </cell>
          <cell r="H5">
            <v>40</v>
          </cell>
          <cell r="I5">
            <v>30</v>
          </cell>
          <cell r="J5">
            <v>50</v>
          </cell>
          <cell r="K5">
            <v>100</v>
          </cell>
          <cell r="L5">
            <v>40</v>
          </cell>
          <cell r="M5">
            <v>25</v>
          </cell>
          <cell r="N5">
            <v>30</v>
          </cell>
          <cell r="O5">
            <v>50</v>
          </cell>
          <cell r="P5">
            <v>40</v>
          </cell>
          <cell r="Q5">
            <v>30</v>
          </cell>
          <cell r="R5">
            <v>30</v>
          </cell>
          <cell r="S5">
            <v>50</v>
          </cell>
          <cell r="T5">
            <v>50</v>
          </cell>
          <cell r="U5">
            <v>30</v>
          </cell>
          <cell r="V5">
            <v>150</v>
          </cell>
          <cell r="W5">
            <v>90</v>
          </cell>
          <cell r="X5">
            <v>30</v>
          </cell>
        </row>
        <row r="6">
          <cell r="E6">
            <v>80</v>
          </cell>
          <cell r="F6">
            <v>80</v>
          </cell>
          <cell r="G6">
            <v>50</v>
          </cell>
          <cell r="H6">
            <v>40</v>
          </cell>
          <cell r="I6">
            <v>30</v>
          </cell>
          <cell r="J6">
            <v>70</v>
          </cell>
          <cell r="K6">
            <v>50</v>
          </cell>
          <cell r="L6">
            <v>60</v>
          </cell>
          <cell r="M6">
            <v>50</v>
          </cell>
          <cell r="N6">
            <v>30</v>
          </cell>
          <cell r="O6">
            <v>70</v>
          </cell>
          <cell r="P6">
            <v>50</v>
          </cell>
          <cell r="Q6">
            <v>30</v>
          </cell>
          <cell r="R6">
            <v>30</v>
          </cell>
          <cell r="S6">
            <v>50</v>
          </cell>
          <cell r="T6">
            <v>80</v>
          </cell>
          <cell r="U6">
            <v>30</v>
          </cell>
          <cell r="V6">
            <v>80</v>
          </cell>
          <cell r="W6">
            <v>90</v>
          </cell>
          <cell r="X6">
            <v>30</v>
          </cell>
        </row>
        <row r="7">
          <cell r="E7">
            <v>500</v>
          </cell>
          <cell r="F7">
            <v>700</v>
          </cell>
          <cell r="G7">
            <v>150</v>
          </cell>
          <cell r="H7">
            <v>700</v>
          </cell>
          <cell r="I7">
            <v>110</v>
          </cell>
          <cell r="J7">
            <v>500</v>
          </cell>
          <cell r="K7">
            <v>300</v>
          </cell>
          <cell r="L7">
            <v>160</v>
          </cell>
          <cell r="M7">
            <v>100</v>
          </cell>
          <cell r="N7">
            <v>80</v>
          </cell>
          <cell r="O7">
            <v>100</v>
          </cell>
          <cell r="P7">
            <v>100</v>
          </cell>
          <cell r="Q7">
            <v>120</v>
          </cell>
          <cell r="R7">
            <v>200</v>
          </cell>
          <cell r="S7">
            <v>150</v>
          </cell>
          <cell r="T7">
            <v>500</v>
          </cell>
          <cell r="U7">
            <v>80</v>
          </cell>
          <cell r="V7">
            <v>600</v>
          </cell>
          <cell r="W7">
            <v>150</v>
          </cell>
          <cell r="X7">
            <v>100</v>
          </cell>
        </row>
        <row r="8">
          <cell r="E8">
            <v>700</v>
          </cell>
          <cell r="F8">
            <v>880</v>
          </cell>
          <cell r="G8">
            <v>400</v>
          </cell>
          <cell r="H8">
            <v>900</v>
          </cell>
          <cell r="I8">
            <v>270</v>
          </cell>
          <cell r="J8">
            <v>600</v>
          </cell>
          <cell r="K8">
            <v>300</v>
          </cell>
          <cell r="L8">
            <v>200</v>
          </cell>
          <cell r="M8">
            <v>250</v>
          </cell>
          <cell r="N8">
            <v>250</v>
          </cell>
          <cell r="O8">
            <v>300</v>
          </cell>
          <cell r="P8">
            <v>300</v>
          </cell>
          <cell r="Q8">
            <v>220</v>
          </cell>
          <cell r="R8">
            <v>400</v>
          </cell>
          <cell r="S8">
            <v>250</v>
          </cell>
          <cell r="T8">
            <v>700</v>
          </cell>
          <cell r="U8">
            <v>320</v>
          </cell>
          <cell r="V8">
            <v>700</v>
          </cell>
          <cell r="W8">
            <v>350</v>
          </cell>
          <cell r="X8">
            <v>300</v>
          </cell>
        </row>
        <row r="9">
          <cell r="E9">
            <v>1000</v>
          </cell>
          <cell r="F9">
            <v>560</v>
          </cell>
          <cell r="G9">
            <v>300</v>
          </cell>
          <cell r="H9">
            <v>800</v>
          </cell>
          <cell r="I9">
            <v>300</v>
          </cell>
          <cell r="J9">
            <v>600</v>
          </cell>
          <cell r="K9">
            <v>400</v>
          </cell>
          <cell r="L9">
            <v>300</v>
          </cell>
          <cell r="M9">
            <v>385</v>
          </cell>
          <cell r="N9">
            <v>80</v>
          </cell>
          <cell r="O9">
            <v>100</v>
          </cell>
          <cell r="P9">
            <v>240</v>
          </cell>
          <cell r="Q9">
            <v>120</v>
          </cell>
          <cell r="R9">
            <v>600</v>
          </cell>
          <cell r="S9">
            <v>600</v>
          </cell>
          <cell r="T9">
            <v>1000</v>
          </cell>
          <cell r="U9">
            <v>300</v>
          </cell>
          <cell r="V9">
            <v>600</v>
          </cell>
          <cell r="W9">
            <v>500</v>
          </cell>
          <cell r="X9">
            <v>150</v>
          </cell>
        </row>
        <row r="10">
          <cell r="E10">
            <v>200</v>
          </cell>
          <cell r="F10">
            <v>110</v>
          </cell>
          <cell r="G10">
            <v>120</v>
          </cell>
          <cell r="H10">
            <v>300</v>
          </cell>
          <cell r="I10">
            <v>30</v>
          </cell>
          <cell r="J10">
            <v>100</v>
          </cell>
          <cell r="K10">
            <v>100</v>
          </cell>
          <cell r="L10">
            <v>40</v>
          </cell>
          <cell r="M10">
            <v>50</v>
          </cell>
          <cell r="N10">
            <v>30</v>
          </cell>
          <cell r="O10">
            <v>60</v>
          </cell>
          <cell r="P10">
            <v>100</v>
          </cell>
          <cell r="Q10">
            <v>40</v>
          </cell>
          <cell r="R10">
            <v>150</v>
          </cell>
          <cell r="S10">
            <v>80</v>
          </cell>
          <cell r="T10">
            <v>150</v>
          </cell>
          <cell r="U10">
            <v>30</v>
          </cell>
          <cell r="V10">
            <v>110</v>
          </cell>
          <cell r="W10">
            <v>60</v>
          </cell>
          <cell r="X10">
            <v>60</v>
          </cell>
        </row>
        <row r="11">
          <cell r="E11">
            <v>1000</v>
          </cell>
          <cell r="F11">
            <v>700</v>
          </cell>
          <cell r="G11">
            <v>400</v>
          </cell>
          <cell r="H11">
            <v>1000</v>
          </cell>
          <cell r="I11">
            <v>250</v>
          </cell>
          <cell r="J11">
            <v>700</v>
          </cell>
          <cell r="K11">
            <v>600</v>
          </cell>
          <cell r="L11">
            <v>400</v>
          </cell>
          <cell r="M11">
            <v>350</v>
          </cell>
          <cell r="N11">
            <v>100</v>
          </cell>
          <cell r="O11">
            <v>100</v>
          </cell>
          <cell r="P11">
            <v>250</v>
          </cell>
          <cell r="Q11">
            <v>150</v>
          </cell>
          <cell r="R11">
            <v>800</v>
          </cell>
          <cell r="S11">
            <v>600</v>
          </cell>
          <cell r="T11">
            <v>1000</v>
          </cell>
          <cell r="U11">
            <v>250</v>
          </cell>
          <cell r="V11">
            <v>700</v>
          </cell>
          <cell r="W11">
            <v>400</v>
          </cell>
          <cell r="X11">
            <v>200</v>
          </cell>
        </row>
        <row r="12">
          <cell r="E12">
            <v>100</v>
          </cell>
          <cell r="F12">
            <v>100</v>
          </cell>
          <cell r="G12">
            <v>120</v>
          </cell>
          <cell r="H12">
            <v>250</v>
          </cell>
          <cell r="I12">
            <v>40</v>
          </cell>
          <cell r="J12">
            <v>250</v>
          </cell>
          <cell r="K12">
            <v>150</v>
          </cell>
          <cell r="L12">
            <v>40</v>
          </cell>
          <cell r="M12">
            <v>15</v>
          </cell>
          <cell r="N12">
            <v>30</v>
          </cell>
          <cell r="O12">
            <v>60</v>
          </cell>
          <cell r="P12">
            <v>80</v>
          </cell>
          <cell r="Q12">
            <v>30</v>
          </cell>
          <cell r="R12">
            <v>100</v>
          </cell>
          <cell r="S12">
            <v>50</v>
          </cell>
          <cell r="T12">
            <v>100</v>
          </cell>
          <cell r="U12">
            <v>30</v>
          </cell>
          <cell r="V12">
            <v>100</v>
          </cell>
          <cell r="W12">
            <v>70</v>
          </cell>
          <cell r="X12">
            <v>60</v>
          </cell>
        </row>
        <row r="13">
          <cell r="E13">
            <v>0.5</v>
          </cell>
          <cell r="F13">
            <v>1</v>
          </cell>
          <cell r="G13">
            <v>5</v>
          </cell>
          <cell r="H13">
            <v>2</v>
          </cell>
          <cell r="I13">
            <v>0.5</v>
          </cell>
          <cell r="J13">
            <v>3</v>
          </cell>
          <cell r="K13">
            <v>5</v>
          </cell>
          <cell r="L13">
            <v>0.5</v>
          </cell>
          <cell r="M13">
            <v>1</v>
          </cell>
          <cell r="N13">
            <v>2</v>
          </cell>
          <cell r="O13">
            <v>3</v>
          </cell>
          <cell r="P13">
            <v>0.5</v>
          </cell>
          <cell r="Q13">
            <v>1</v>
          </cell>
          <cell r="R13">
            <v>1</v>
          </cell>
          <cell r="S13">
            <v>1</v>
          </cell>
          <cell r="T13">
            <v>0.5</v>
          </cell>
          <cell r="U13">
            <v>0.5</v>
          </cell>
          <cell r="V13">
            <v>1</v>
          </cell>
          <cell r="W13">
            <v>2</v>
          </cell>
          <cell r="X13">
            <v>0.5</v>
          </cell>
        </row>
        <row r="14">
          <cell r="E14">
            <v>90</v>
          </cell>
          <cell r="F14">
            <v>210</v>
          </cell>
          <cell r="G14">
            <v>100</v>
          </cell>
          <cell r="H14">
            <v>150</v>
          </cell>
          <cell r="I14">
            <v>100</v>
          </cell>
          <cell r="J14">
            <v>150</v>
          </cell>
          <cell r="K14">
            <v>100</v>
          </cell>
          <cell r="L14">
            <v>60</v>
          </cell>
          <cell r="M14">
            <v>40</v>
          </cell>
          <cell r="N14">
            <v>40</v>
          </cell>
          <cell r="O14">
            <v>50</v>
          </cell>
          <cell r="P14">
            <v>130</v>
          </cell>
          <cell r="Q14">
            <v>90</v>
          </cell>
          <cell r="R14">
            <v>250</v>
          </cell>
          <cell r="S14">
            <v>100</v>
          </cell>
          <cell r="T14">
            <v>90</v>
          </cell>
          <cell r="U14">
            <v>50</v>
          </cell>
          <cell r="V14">
            <v>150</v>
          </cell>
          <cell r="W14">
            <v>100</v>
          </cell>
          <cell r="X14">
            <v>60</v>
          </cell>
        </row>
        <row r="15">
          <cell r="E15">
            <v>150</v>
          </cell>
          <cell r="F15">
            <v>140</v>
          </cell>
          <cell r="G15">
            <v>170</v>
          </cell>
          <cell r="H15">
            <v>200</v>
          </cell>
          <cell r="I15">
            <v>70</v>
          </cell>
          <cell r="J15">
            <v>50</v>
          </cell>
          <cell r="K15">
            <v>50</v>
          </cell>
          <cell r="L15">
            <v>50</v>
          </cell>
          <cell r="M15">
            <v>30</v>
          </cell>
          <cell r="N15">
            <v>30</v>
          </cell>
          <cell r="O15">
            <v>50</v>
          </cell>
          <cell r="P15">
            <v>100</v>
          </cell>
          <cell r="Q15">
            <v>50</v>
          </cell>
          <cell r="R15">
            <v>150</v>
          </cell>
          <cell r="S15">
            <v>250</v>
          </cell>
          <cell r="T15">
            <v>150</v>
          </cell>
          <cell r="U15">
            <v>70</v>
          </cell>
          <cell r="V15">
            <v>120</v>
          </cell>
          <cell r="W15">
            <v>200</v>
          </cell>
          <cell r="X15">
            <v>30</v>
          </cell>
        </row>
        <row r="16">
          <cell r="E16">
            <v>200</v>
          </cell>
          <cell r="F16">
            <v>560</v>
          </cell>
          <cell r="G16">
            <v>150</v>
          </cell>
          <cell r="H16">
            <v>100</v>
          </cell>
          <cell r="I16">
            <v>200</v>
          </cell>
          <cell r="J16">
            <v>400</v>
          </cell>
          <cell r="K16">
            <v>250</v>
          </cell>
          <cell r="L16">
            <v>70</v>
          </cell>
          <cell r="M16">
            <v>120</v>
          </cell>
          <cell r="N16">
            <v>80</v>
          </cell>
          <cell r="O16">
            <v>100</v>
          </cell>
          <cell r="P16">
            <v>120</v>
          </cell>
          <cell r="Q16">
            <v>110</v>
          </cell>
          <cell r="R16">
            <v>250</v>
          </cell>
          <cell r="S16">
            <v>200</v>
          </cell>
          <cell r="T16">
            <v>160</v>
          </cell>
          <cell r="U16">
            <v>100</v>
          </cell>
          <cell r="V16">
            <v>400</v>
          </cell>
          <cell r="W16">
            <v>150</v>
          </cell>
          <cell r="X16">
            <v>70</v>
          </cell>
        </row>
        <row r="17">
          <cell r="E17">
            <v>50</v>
          </cell>
          <cell r="F17">
            <v>150</v>
          </cell>
          <cell r="G17">
            <v>100</v>
          </cell>
          <cell r="H17">
            <v>60</v>
          </cell>
          <cell r="I17">
            <v>70</v>
          </cell>
          <cell r="J17">
            <v>100</v>
          </cell>
          <cell r="K17">
            <v>50</v>
          </cell>
          <cell r="L17">
            <v>50</v>
          </cell>
          <cell r="M17">
            <v>20</v>
          </cell>
          <cell r="N17">
            <v>40</v>
          </cell>
          <cell r="O17">
            <v>50</v>
          </cell>
          <cell r="P17">
            <v>100</v>
          </cell>
          <cell r="Q17">
            <v>45</v>
          </cell>
          <cell r="R17">
            <v>80</v>
          </cell>
          <cell r="S17">
            <v>100</v>
          </cell>
          <cell r="T17">
            <v>50</v>
          </cell>
          <cell r="U17">
            <v>50</v>
          </cell>
          <cell r="V17">
            <v>100</v>
          </cell>
          <cell r="W17">
            <v>50</v>
          </cell>
          <cell r="X17">
            <v>50</v>
          </cell>
        </row>
        <row r="18">
          <cell r="E18">
            <v>150</v>
          </cell>
          <cell r="F18">
            <v>50</v>
          </cell>
          <cell r="G18">
            <v>100</v>
          </cell>
          <cell r="H18">
            <v>200</v>
          </cell>
          <cell r="I18">
            <v>50</v>
          </cell>
          <cell r="J18">
            <v>150</v>
          </cell>
          <cell r="K18">
            <v>80</v>
          </cell>
          <cell r="L18">
            <v>50</v>
          </cell>
          <cell r="M18">
            <v>20</v>
          </cell>
          <cell r="N18">
            <v>50</v>
          </cell>
          <cell r="O18">
            <v>50</v>
          </cell>
          <cell r="P18">
            <v>80</v>
          </cell>
          <cell r="Q18">
            <v>40</v>
          </cell>
          <cell r="R18">
            <v>150</v>
          </cell>
          <cell r="S18">
            <v>100</v>
          </cell>
          <cell r="T18">
            <v>150</v>
          </cell>
          <cell r="U18">
            <v>60</v>
          </cell>
          <cell r="V18">
            <v>100</v>
          </cell>
          <cell r="W18">
            <v>80</v>
          </cell>
          <cell r="X18">
            <v>40</v>
          </cell>
        </row>
        <row r="19">
          <cell r="E19">
            <v>350</v>
          </cell>
          <cell r="F19">
            <v>350</v>
          </cell>
          <cell r="G19">
            <v>320</v>
          </cell>
          <cell r="H19">
            <v>150</v>
          </cell>
          <cell r="I19">
            <v>170</v>
          </cell>
          <cell r="J19">
            <v>400</v>
          </cell>
          <cell r="K19">
            <v>300</v>
          </cell>
          <cell r="L19">
            <v>150</v>
          </cell>
          <cell r="M19">
            <v>100</v>
          </cell>
          <cell r="N19">
            <v>50</v>
          </cell>
          <cell r="O19">
            <v>200</v>
          </cell>
          <cell r="P19">
            <v>150</v>
          </cell>
          <cell r="Q19">
            <v>400</v>
          </cell>
          <cell r="R19">
            <v>400</v>
          </cell>
          <cell r="S19">
            <v>250</v>
          </cell>
          <cell r="T19">
            <v>350</v>
          </cell>
          <cell r="U19">
            <v>180</v>
          </cell>
          <cell r="V19">
            <v>300</v>
          </cell>
          <cell r="W19">
            <v>350</v>
          </cell>
          <cell r="X19">
            <v>100</v>
          </cell>
        </row>
        <row r="20">
          <cell r="E20">
            <v>200</v>
          </cell>
          <cell r="F20">
            <v>500</v>
          </cell>
          <cell r="G20">
            <v>100</v>
          </cell>
          <cell r="H20">
            <v>40</v>
          </cell>
          <cell r="I20">
            <v>50</v>
          </cell>
          <cell r="J20">
            <v>100</v>
          </cell>
          <cell r="K20">
            <v>150</v>
          </cell>
          <cell r="L20">
            <v>45</v>
          </cell>
          <cell r="M20">
            <v>30</v>
          </cell>
          <cell r="N20">
            <v>40</v>
          </cell>
          <cell r="O20">
            <v>50</v>
          </cell>
          <cell r="P20">
            <v>60</v>
          </cell>
          <cell r="Q20">
            <v>60</v>
          </cell>
          <cell r="R20">
            <v>100</v>
          </cell>
          <cell r="S20">
            <v>80</v>
          </cell>
          <cell r="T20">
            <v>200</v>
          </cell>
          <cell r="U20">
            <v>30</v>
          </cell>
          <cell r="V20">
            <v>250</v>
          </cell>
          <cell r="W20">
            <v>80</v>
          </cell>
          <cell r="X20">
            <v>50</v>
          </cell>
        </row>
        <row r="21">
          <cell r="E21">
            <v>900</v>
          </cell>
          <cell r="F21">
            <v>1300</v>
          </cell>
          <cell r="G21">
            <v>500</v>
          </cell>
          <cell r="H21">
            <v>1000</v>
          </cell>
          <cell r="I21">
            <v>550</v>
          </cell>
          <cell r="J21">
            <v>1200</v>
          </cell>
          <cell r="K21">
            <v>1500</v>
          </cell>
          <cell r="L21">
            <v>400</v>
          </cell>
          <cell r="M21">
            <v>150</v>
          </cell>
          <cell r="N21">
            <v>200</v>
          </cell>
          <cell r="O21">
            <v>300</v>
          </cell>
          <cell r="P21">
            <v>400</v>
          </cell>
          <cell r="Q21">
            <v>500</v>
          </cell>
          <cell r="R21">
            <v>1000</v>
          </cell>
          <cell r="S21">
            <v>900</v>
          </cell>
          <cell r="T21">
            <v>900</v>
          </cell>
          <cell r="U21">
            <v>350</v>
          </cell>
          <cell r="V21">
            <v>1000</v>
          </cell>
          <cell r="W21">
            <v>800</v>
          </cell>
          <cell r="X21">
            <v>350</v>
          </cell>
        </row>
        <row r="22">
          <cell r="E22">
            <v>300</v>
          </cell>
          <cell r="F22">
            <v>600</v>
          </cell>
          <cell r="G22">
            <v>300</v>
          </cell>
          <cell r="H22">
            <v>100</v>
          </cell>
          <cell r="I22">
            <v>80</v>
          </cell>
          <cell r="J22">
            <v>200</v>
          </cell>
          <cell r="K22">
            <v>100</v>
          </cell>
          <cell r="L22">
            <v>70</v>
          </cell>
          <cell r="M22">
            <v>45</v>
          </cell>
          <cell r="N22">
            <v>40</v>
          </cell>
          <cell r="O22">
            <v>50</v>
          </cell>
          <cell r="P22">
            <v>100</v>
          </cell>
          <cell r="Q22">
            <v>70</v>
          </cell>
          <cell r="R22">
            <v>200</v>
          </cell>
          <cell r="S22">
            <v>150</v>
          </cell>
          <cell r="T22">
            <v>300</v>
          </cell>
          <cell r="U22">
            <v>50</v>
          </cell>
          <cell r="V22">
            <v>300</v>
          </cell>
          <cell r="W22">
            <v>100</v>
          </cell>
          <cell r="X22">
            <v>40</v>
          </cell>
        </row>
        <row r="23">
          <cell r="E23">
            <v>200</v>
          </cell>
          <cell r="F23">
            <v>180</v>
          </cell>
          <cell r="G23">
            <v>80</v>
          </cell>
          <cell r="H23">
            <v>100</v>
          </cell>
          <cell r="I23">
            <v>60</v>
          </cell>
          <cell r="J23">
            <v>100</v>
          </cell>
          <cell r="K23">
            <v>100</v>
          </cell>
          <cell r="L23">
            <v>40</v>
          </cell>
          <cell r="M23">
            <v>30</v>
          </cell>
          <cell r="N23">
            <v>40</v>
          </cell>
          <cell r="O23">
            <v>50</v>
          </cell>
          <cell r="P23">
            <v>100</v>
          </cell>
          <cell r="Q23">
            <v>70</v>
          </cell>
          <cell r="R23">
            <v>200</v>
          </cell>
          <cell r="S23">
            <v>150</v>
          </cell>
          <cell r="T23">
            <v>150</v>
          </cell>
          <cell r="U23">
            <v>50</v>
          </cell>
          <cell r="V23">
            <v>100</v>
          </cell>
          <cell r="W23">
            <v>100</v>
          </cell>
          <cell r="X23">
            <v>40</v>
          </cell>
        </row>
        <row r="24">
          <cell r="E24">
            <v>100</v>
          </cell>
          <cell r="F24">
            <v>220</v>
          </cell>
          <cell r="G24">
            <v>100</v>
          </cell>
          <cell r="H24">
            <v>80</v>
          </cell>
          <cell r="I24">
            <v>70</v>
          </cell>
          <cell r="J24">
            <v>200</v>
          </cell>
          <cell r="K24">
            <v>200</v>
          </cell>
          <cell r="L24">
            <v>60</v>
          </cell>
          <cell r="M24">
            <v>80</v>
          </cell>
          <cell r="N24">
            <v>30</v>
          </cell>
          <cell r="O24">
            <v>50</v>
          </cell>
          <cell r="P24">
            <v>80</v>
          </cell>
          <cell r="Q24">
            <v>70</v>
          </cell>
          <cell r="R24">
            <v>150</v>
          </cell>
          <cell r="S24">
            <v>100</v>
          </cell>
          <cell r="T24">
            <v>100</v>
          </cell>
          <cell r="U24">
            <v>80</v>
          </cell>
          <cell r="V24">
            <v>200</v>
          </cell>
          <cell r="W24">
            <v>200</v>
          </cell>
          <cell r="X24">
            <v>40</v>
          </cell>
        </row>
        <row r="25">
          <cell r="E25">
            <v>4</v>
          </cell>
          <cell r="F25">
            <v>3</v>
          </cell>
          <cell r="G25">
            <v>3</v>
          </cell>
          <cell r="H25">
            <v>2</v>
          </cell>
          <cell r="I25">
            <v>4</v>
          </cell>
          <cell r="J25">
            <v>5</v>
          </cell>
          <cell r="K25">
            <v>15</v>
          </cell>
          <cell r="L25">
            <v>3</v>
          </cell>
          <cell r="M25">
            <v>8</v>
          </cell>
          <cell r="N25">
            <v>5</v>
          </cell>
          <cell r="O25">
            <v>20</v>
          </cell>
          <cell r="P25">
            <v>5</v>
          </cell>
          <cell r="Q25">
            <v>4</v>
          </cell>
          <cell r="R25">
            <v>15</v>
          </cell>
          <cell r="S25">
            <v>6</v>
          </cell>
          <cell r="T25">
            <v>4</v>
          </cell>
          <cell r="U25">
            <v>3</v>
          </cell>
          <cell r="V25">
            <v>4</v>
          </cell>
          <cell r="W25">
            <v>10</v>
          </cell>
          <cell r="X25">
            <v>2</v>
          </cell>
        </row>
        <row r="26">
          <cell r="E26">
            <v>50</v>
          </cell>
          <cell r="F26">
            <v>100</v>
          </cell>
          <cell r="G26">
            <v>60</v>
          </cell>
          <cell r="H26">
            <v>70</v>
          </cell>
          <cell r="I26">
            <v>30</v>
          </cell>
          <cell r="J26">
            <v>100</v>
          </cell>
          <cell r="K26">
            <v>100</v>
          </cell>
          <cell r="L26">
            <v>40</v>
          </cell>
          <cell r="M26">
            <v>60</v>
          </cell>
          <cell r="N26">
            <v>30</v>
          </cell>
          <cell r="O26">
            <v>40</v>
          </cell>
          <cell r="P26">
            <v>70</v>
          </cell>
          <cell r="Q26">
            <v>35</v>
          </cell>
          <cell r="R26">
            <v>70</v>
          </cell>
          <cell r="S26">
            <v>60</v>
          </cell>
          <cell r="T26">
            <v>50</v>
          </cell>
          <cell r="U26">
            <v>50</v>
          </cell>
          <cell r="V26">
            <v>100</v>
          </cell>
          <cell r="W26">
            <v>80</v>
          </cell>
          <cell r="X26">
            <v>20</v>
          </cell>
        </row>
        <row r="27">
          <cell r="E27">
            <v>20</v>
          </cell>
          <cell r="F27">
            <v>8</v>
          </cell>
          <cell r="G27">
            <v>50</v>
          </cell>
          <cell r="H27">
            <v>30</v>
          </cell>
          <cell r="I27">
            <v>5</v>
          </cell>
          <cell r="J27">
            <v>50</v>
          </cell>
          <cell r="K27">
            <v>20</v>
          </cell>
          <cell r="L27">
            <v>10</v>
          </cell>
          <cell r="M27">
            <v>25</v>
          </cell>
          <cell r="N27">
            <v>5</v>
          </cell>
          <cell r="O27">
            <v>20</v>
          </cell>
          <cell r="P27">
            <v>5</v>
          </cell>
          <cell r="Q27">
            <v>5</v>
          </cell>
          <cell r="R27">
            <v>50</v>
          </cell>
          <cell r="S27">
            <v>30</v>
          </cell>
          <cell r="T27">
            <v>20</v>
          </cell>
          <cell r="U27">
            <v>15</v>
          </cell>
          <cell r="V27">
            <v>6</v>
          </cell>
          <cell r="W27">
            <v>30</v>
          </cell>
          <cell r="X27">
            <v>12</v>
          </cell>
        </row>
        <row r="28">
          <cell r="E28">
            <v>170</v>
          </cell>
          <cell r="F28">
            <v>85</v>
          </cell>
          <cell r="G28">
            <v>200</v>
          </cell>
          <cell r="H28">
            <v>80</v>
          </cell>
          <cell r="I28">
            <v>60</v>
          </cell>
          <cell r="J28">
            <v>200</v>
          </cell>
          <cell r="K28">
            <v>100</v>
          </cell>
          <cell r="L28">
            <v>50</v>
          </cell>
          <cell r="M28">
            <v>30</v>
          </cell>
          <cell r="N28">
            <v>30</v>
          </cell>
          <cell r="O28">
            <v>50</v>
          </cell>
          <cell r="P28">
            <v>80</v>
          </cell>
          <cell r="Q28">
            <v>30</v>
          </cell>
          <cell r="R28">
            <v>200</v>
          </cell>
          <cell r="S28">
            <v>200</v>
          </cell>
          <cell r="T28">
            <v>170</v>
          </cell>
          <cell r="U28">
            <v>50</v>
          </cell>
          <cell r="V28">
            <v>90</v>
          </cell>
          <cell r="W28">
            <v>150</v>
          </cell>
          <cell r="X28">
            <v>40</v>
          </cell>
        </row>
        <row r="29">
          <cell r="E29">
            <v>1000</v>
          </cell>
          <cell r="F29">
            <v>2000</v>
          </cell>
          <cell r="G29">
            <v>2500</v>
          </cell>
          <cell r="H29">
            <v>1000</v>
          </cell>
          <cell r="I29">
            <v>500</v>
          </cell>
          <cell r="J29">
            <v>2000</v>
          </cell>
          <cell r="K29">
            <v>2000</v>
          </cell>
          <cell r="L29">
            <v>500</v>
          </cell>
          <cell r="M29">
            <v>250</v>
          </cell>
          <cell r="N29">
            <v>300</v>
          </cell>
          <cell r="O29">
            <v>1000</v>
          </cell>
          <cell r="P29">
            <v>600</v>
          </cell>
          <cell r="Q29">
            <v>350</v>
          </cell>
          <cell r="R29">
            <v>2000</v>
          </cell>
          <cell r="S29">
            <v>600</v>
          </cell>
          <cell r="T29">
            <v>1000</v>
          </cell>
          <cell r="U29">
            <v>300</v>
          </cell>
          <cell r="V29">
            <v>1000</v>
          </cell>
          <cell r="W29">
            <v>700</v>
          </cell>
          <cell r="X29">
            <v>700</v>
          </cell>
        </row>
        <row r="30">
          <cell r="E30">
            <v>4000</v>
          </cell>
          <cell r="F30">
            <v>2500</v>
          </cell>
          <cell r="G30">
            <v>3000</v>
          </cell>
          <cell r="H30">
            <v>2800</v>
          </cell>
          <cell r="I30">
            <v>1500</v>
          </cell>
          <cell r="J30">
            <v>2000</v>
          </cell>
          <cell r="K30">
            <v>2000</v>
          </cell>
          <cell r="L30">
            <v>1000</v>
          </cell>
          <cell r="M30">
            <v>250</v>
          </cell>
          <cell r="N30">
            <v>800</v>
          </cell>
          <cell r="O30">
            <v>2000</v>
          </cell>
          <cell r="P30">
            <v>2000</v>
          </cell>
          <cell r="Q30">
            <v>1500</v>
          </cell>
          <cell r="R30">
            <v>2500</v>
          </cell>
          <cell r="S30">
            <v>1400</v>
          </cell>
          <cell r="T30">
            <v>4000</v>
          </cell>
          <cell r="U30">
            <v>1200</v>
          </cell>
          <cell r="V30">
            <v>4000</v>
          </cell>
          <cell r="W30">
            <v>1800</v>
          </cell>
          <cell r="X30">
            <v>1700</v>
          </cell>
        </row>
        <row r="31">
          <cell r="E31">
            <v>700</v>
          </cell>
          <cell r="F31">
            <v>700</v>
          </cell>
          <cell r="G31">
            <v>800</v>
          </cell>
          <cell r="H31">
            <v>600</v>
          </cell>
          <cell r="I31">
            <v>260</v>
          </cell>
          <cell r="J31">
            <v>700</v>
          </cell>
          <cell r="K31">
            <v>500</v>
          </cell>
          <cell r="L31">
            <v>600</v>
          </cell>
          <cell r="M31">
            <v>100</v>
          </cell>
          <cell r="N31">
            <v>250</v>
          </cell>
          <cell r="O31">
            <v>200</v>
          </cell>
          <cell r="P31">
            <v>350</v>
          </cell>
          <cell r="Q31">
            <v>220</v>
          </cell>
          <cell r="R31">
            <v>1200</v>
          </cell>
          <cell r="S31">
            <v>500</v>
          </cell>
          <cell r="T31">
            <v>700</v>
          </cell>
          <cell r="U31">
            <v>500</v>
          </cell>
          <cell r="V31">
            <v>1000</v>
          </cell>
          <cell r="W31">
            <v>400</v>
          </cell>
          <cell r="X31">
            <v>300</v>
          </cell>
        </row>
        <row r="32">
          <cell r="E32">
            <v>30</v>
          </cell>
          <cell r="F32">
            <v>35</v>
          </cell>
          <cell r="G32">
            <v>55</v>
          </cell>
          <cell r="H32">
            <v>80</v>
          </cell>
          <cell r="I32">
            <v>30</v>
          </cell>
          <cell r="J32">
            <v>50</v>
          </cell>
          <cell r="K32">
            <v>50</v>
          </cell>
          <cell r="L32">
            <v>25</v>
          </cell>
          <cell r="M32">
            <v>7</v>
          </cell>
          <cell r="N32">
            <v>5</v>
          </cell>
          <cell r="O32">
            <v>30</v>
          </cell>
          <cell r="P32">
            <v>40</v>
          </cell>
          <cell r="Q32">
            <v>10</v>
          </cell>
          <cell r="R32">
            <v>25</v>
          </cell>
          <cell r="S32">
            <v>120</v>
          </cell>
          <cell r="T32">
            <v>25</v>
          </cell>
          <cell r="U32">
            <v>30</v>
          </cell>
          <cell r="V32">
            <v>100</v>
          </cell>
          <cell r="W32">
            <v>100</v>
          </cell>
          <cell r="X32">
            <v>10</v>
          </cell>
        </row>
        <row r="33">
          <cell r="E33">
            <v>700</v>
          </cell>
          <cell r="F33">
            <v>550</v>
          </cell>
          <cell r="G33">
            <v>300</v>
          </cell>
          <cell r="H33">
            <v>650</v>
          </cell>
          <cell r="I33">
            <v>230</v>
          </cell>
          <cell r="J33">
            <v>500</v>
          </cell>
          <cell r="K33">
            <v>400</v>
          </cell>
          <cell r="L33">
            <v>250</v>
          </cell>
          <cell r="M33">
            <v>250</v>
          </cell>
          <cell r="N33">
            <v>200</v>
          </cell>
          <cell r="O33">
            <v>250</v>
          </cell>
          <cell r="P33">
            <v>250</v>
          </cell>
          <cell r="Q33">
            <v>250</v>
          </cell>
          <cell r="R33">
            <v>600</v>
          </cell>
          <cell r="S33">
            <v>350</v>
          </cell>
          <cell r="T33">
            <v>700</v>
          </cell>
          <cell r="U33">
            <v>200</v>
          </cell>
          <cell r="V33">
            <v>550</v>
          </cell>
          <cell r="W33">
            <v>300</v>
          </cell>
          <cell r="X33">
            <v>250</v>
          </cell>
        </row>
        <row r="34">
          <cell r="E34">
            <v>800</v>
          </cell>
          <cell r="F34">
            <v>550</v>
          </cell>
          <cell r="G34">
            <v>600</v>
          </cell>
          <cell r="H34">
            <v>450</v>
          </cell>
          <cell r="I34">
            <v>350</v>
          </cell>
          <cell r="J34">
            <v>800</v>
          </cell>
          <cell r="K34">
            <v>500</v>
          </cell>
          <cell r="L34">
            <v>300</v>
          </cell>
          <cell r="M34">
            <v>360</v>
          </cell>
          <cell r="N34">
            <v>300</v>
          </cell>
          <cell r="O34">
            <v>250</v>
          </cell>
          <cell r="P34">
            <v>210</v>
          </cell>
          <cell r="Q34">
            <v>500</v>
          </cell>
          <cell r="R34">
            <v>600</v>
          </cell>
          <cell r="S34">
            <v>450</v>
          </cell>
          <cell r="T34">
            <v>800</v>
          </cell>
          <cell r="U34">
            <v>400</v>
          </cell>
          <cell r="V34">
            <v>600</v>
          </cell>
          <cell r="W34">
            <v>800</v>
          </cell>
          <cell r="X34">
            <v>300</v>
          </cell>
        </row>
        <row r="35">
          <cell r="E35">
            <v>800</v>
          </cell>
          <cell r="F35">
            <v>800</v>
          </cell>
          <cell r="G35">
            <v>720</v>
          </cell>
          <cell r="H35">
            <v>1000</v>
          </cell>
          <cell r="I35">
            <v>300</v>
          </cell>
          <cell r="J35">
            <v>1000</v>
          </cell>
          <cell r="K35">
            <v>900</v>
          </cell>
          <cell r="L35">
            <v>250</v>
          </cell>
          <cell r="M35">
            <v>480</v>
          </cell>
          <cell r="N35">
            <v>300</v>
          </cell>
          <cell r="O35">
            <v>350</v>
          </cell>
          <cell r="P35">
            <v>500</v>
          </cell>
          <cell r="Q35">
            <v>450</v>
          </cell>
          <cell r="R35">
            <v>600</v>
          </cell>
          <cell r="S35">
            <v>500</v>
          </cell>
          <cell r="T35">
            <v>800</v>
          </cell>
          <cell r="U35">
            <v>600</v>
          </cell>
          <cell r="V35">
            <v>700</v>
          </cell>
          <cell r="W35">
            <v>900</v>
          </cell>
          <cell r="X35">
            <v>500</v>
          </cell>
        </row>
        <row r="36">
          <cell r="E36">
            <v>5</v>
          </cell>
          <cell r="F36">
            <v>4</v>
          </cell>
          <cell r="G36">
            <v>30</v>
          </cell>
          <cell r="H36">
            <v>60</v>
          </cell>
          <cell r="I36">
            <v>2</v>
          </cell>
          <cell r="J36">
            <v>5</v>
          </cell>
          <cell r="K36">
            <v>5</v>
          </cell>
          <cell r="L36">
            <v>2</v>
          </cell>
          <cell r="M36">
            <v>5</v>
          </cell>
          <cell r="N36">
            <v>5</v>
          </cell>
          <cell r="O36">
            <v>3</v>
          </cell>
          <cell r="P36">
            <v>2</v>
          </cell>
          <cell r="Q36">
            <v>2</v>
          </cell>
          <cell r="R36">
            <v>2</v>
          </cell>
          <cell r="S36">
            <v>5</v>
          </cell>
          <cell r="T36">
            <v>5</v>
          </cell>
          <cell r="U36">
            <v>4</v>
          </cell>
          <cell r="V36">
            <v>3</v>
          </cell>
          <cell r="W36">
            <v>5</v>
          </cell>
          <cell r="X36">
            <v>2</v>
          </cell>
        </row>
        <row r="37">
          <cell r="E37">
            <v>50</v>
          </cell>
          <cell r="F37">
            <v>300</v>
          </cell>
          <cell r="G37">
            <v>250</v>
          </cell>
          <cell r="H37">
            <v>100</v>
          </cell>
          <cell r="I37">
            <v>100</v>
          </cell>
          <cell r="J37">
            <v>100</v>
          </cell>
          <cell r="K37">
            <v>80</v>
          </cell>
          <cell r="L37">
            <v>50</v>
          </cell>
          <cell r="M37">
            <v>42</v>
          </cell>
          <cell r="N37">
            <v>50</v>
          </cell>
          <cell r="O37">
            <v>40</v>
          </cell>
          <cell r="P37">
            <v>190</v>
          </cell>
          <cell r="Q37">
            <v>100</v>
          </cell>
          <cell r="R37">
            <v>120</v>
          </cell>
          <cell r="S37">
            <v>120</v>
          </cell>
          <cell r="T37">
            <v>50</v>
          </cell>
          <cell r="U37">
            <v>60</v>
          </cell>
          <cell r="V37">
            <v>200</v>
          </cell>
          <cell r="W37">
            <v>150</v>
          </cell>
          <cell r="X37">
            <v>30</v>
          </cell>
        </row>
        <row r="38">
          <cell r="E38">
            <v>70</v>
          </cell>
          <cell r="F38">
            <v>280</v>
          </cell>
          <cell r="G38">
            <v>250</v>
          </cell>
          <cell r="H38">
            <v>200</v>
          </cell>
          <cell r="I38">
            <v>120</v>
          </cell>
          <cell r="J38">
            <v>100</v>
          </cell>
          <cell r="K38">
            <v>80</v>
          </cell>
          <cell r="L38">
            <v>50</v>
          </cell>
          <cell r="M38">
            <v>41</v>
          </cell>
          <cell r="N38">
            <v>50</v>
          </cell>
          <cell r="O38">
            <v>50</v>
          </cell>
          <cell r="P38">
            <v>190</v>
          </cell>
          <cell r="Q38">
            <v>100</v>
          </cell>
          <cell r="R38">
            <v>120</v>
          </cell>
          <cell r="S38">
            <v>150</v>
          </cell>
          <cell r="T38">
            <v>70</v>
          </cell>
          <cell r="U38">
            <v>50</v>
          </cell>
          <cell r="V38">
            <v>200</v>
          </cell>
          <cell r="W38">
            <v>150</v>
          </cell>
          <cell r="X38">
            <v>40</v>
          </cell>
        </row>
        <row r="39">
          <cell r="E39">
            <v>200</v>
          </cell>
          <cell r="F39">
            <v>150</v>
          </cell>
          <cell r="G39">
            <v>200</v>
          </cell>
          <cell r="H39">
            <v>200</v>
          </cell>
          <cell r="I39">
            <v>80</v>
          </cell>
          <cell r="J39">
            <v>200</v>
          </cell>
          <cell r="K39">
            <v>90</v>
          </cell>
          <cell r="L39">
            <v>70</v>
          </cell>
          <cell r="M39">
            <v>80</v>
          </cell>
          <cell r="N39">
            <v>50</v>
          </cell>
          <cell r="O39">
            <v>60</v>
          </cell>
          <cell r="P39">
            <v>100</v>
          </cell>
          <cell r="Q39">
            <v>80</v>
          </cell>
          <cell r="R39">
            <v>100</v>
          </cell>
          <cell r="S39">
            <v>90</v>
          </cell>
          <cell r="T39">
            <v>200</v>
          </cell>
          <cell r="U39">
            <v>80</v>
          </cell>
          <cell r="V39">
            <v>120</v>
          </cell>
          <cell r="W39">
            <v>100</v>
          </cell>
          <cell r="X39">
            <v>60</v>
          </cell>
        </row>
        <row r="40">
          <cell r="E40">
            <v>200</v>
          </cell>
          <cell r="F40">
            <v>180</v>
          </cell>
          <cell r="G40">
            <v>200</v>
          </cell>
          <cell r="H40">
            <v>200</v>
          </cell>
          <cell r="I40">
            <v>80</v>
          </cell>
          <cell r="J40">
            <v>300</v>
          </cell>
          <cell r="K40">
            <v>150</v>
          </cell>
          <cell r="L40">
            <v>100</v>
          </cell>
          <cell r="M40">
            <v>80</v>
          </cell>
          <cell r="N40">
            <v>70</v>
          </cell>
          <cell r="O40">
            <v>80</v>
          </cell>
          <cell r="P40">
            <v>100</v>
          </cell>
          <cell r="Q40">
            <v>100</v>
          </cell>
          <cell r="R40">
            <v>250</v>
          </cell>
          <cell r="S40">
            <v>140</v>
          </cell>
          <cell r="T40">
            <v>200</v>
          </cell>
          <cell r="U40">
            <v>90</v>
          </cell>
          <cell r="V40">
            <v>200</v>
          </cell>
          <cell r="W40">
            <v>150</v>
          </cell>
          <cell r="X40">
            <v>60</v>
          </cell>
        </row>
        <row r="41">
          <cell r="E41">
            <v>60</v>
          </cell>
          <cell r="F41">
            <v>50</v>
          </cell>
          <cell r="G41">
            <v>150</v>
          </cell>
          <cell r="H41">
            <v>100</v>
          </cell>
          <cell r="I41">
            <v>10</v>
          </cell>
          <cell r="J41">
            <v>20</v>
          </cell>
          <cell r="K41">
            <v>20</v>
          </cell>
          <cell r="L41">
            <v>10</v>
          </cell>
          <cell r="M41">
            <v>20</v>
          </cell>
          <cell r="N41">
            <v>10</v>
          </cell>
          <cell r="O41">
            <v>10</v>
          </cell>
          <cell r="P41">
            <v>50</v>
          </cell>
          <cell r="Q41">
            <v>10</v>
          </cell>
          <cell r="R41">
            <v>10</v>
          </cell>
          <cell r="S41">
            <v>50</v>
          </cell>
          <cell r="T41">
            <v>60</v>
          </cell>
          <cell r="U41">
            <v>7</v>
          </cell>
          <cell r="V41">
            <v>20</v>
          </cell>
          <cell r="W41">
            <v>25</v>
          </cell>
          <cell r="X41">
            <v>20</v>
          </cell>
        </row>
        <row r="42">
          <cell r="E42">
            <v>100</v>
          </cell>
          <cell r="F42">
            <v>30</v>
          </cell>
          <cell r="G42">
            <v>50</v>
          </cell>
          <cell r="H42">
            <v>60</v>
          </cell>
          <cell r="I42">
            <v>15</v>
          </cell>
          <cell r="J42">
            <v>50</v>
          </cell>
          <cell r="K42">
            <v>50</v>
          </cell>
          <cell r="L42">
            <v>25</v>
          </cell>
          <cell r="M42">
            <v>20</v>
          </cell>
          <cell r="N42">
            <v>20</v>
          </cell>
          <cell r="O42">
            <v>20</v>
          </cell>
          <cell r="P42">
            <v>40</v>
          </cell>
          <cell r="Q42">
            <v>20</v>
          </cell>
          <cell r="R42">
            <v>100</v>
          </cell>
          <cell r="S42">
            <v>50</v>
          </cell>
          <cell r="T42">
            <v>100</v>
          </cell>
          <cell r="U42">
            <v>10</v>
          </cell>
          <cell r="V42">
            <v>30</v>
          </cell>
          <cell r="W42">
            <v>25</v>
          </cell>
          <cell r="X42">
            <v>20</v>
          </cell>
        </row>
        <row r="43">
          <cell r="E43">
            <v>150</v>
          </cell>
          <cell r="F43">
            <v>50</v>
          </cell>
          <cell r="G43">
            <v>150</v>
          </cell>
          <cell r="H43">
            <v>100</v>
          </cell>
          <cell r="I43">
            <v>60</v>
          </cell>
          <cell r="J43">
            <v>250</v>
          </cell>
          <cell r="K43">
            <v>250</v>
          </cell>
          <cell r="L43">
            <v>60</v>
          </cell>
          <cell r="M43">
            <v>70</v>
          </cell>
          <cell r="N43">
            <v>50</v>
          </cell>
          <cell r="O43">
            <v>50</v>
          </cell>
          <cell r="P43">
            <v>70</v>
          </cell>
          <cell r="Q43">
            <v>30</v>
          </cell>
          <cell r="R43">
            <v>100</v>
          </cell>
          <cell r="S43">
            <v>100</v>
          </cell>
          <cell r="T43">
            <v>150</v>
          </cell>
          <cell r="U43">
            <v>50</v>
          </cell>
          <cell r="V43">
            <v>100</v>
          </cell>
          <cell r="W43">
            <v>100</v>
          </cell>
          <cell r="X43">
            <v>50</v>
          </cell>
        </row>
        <row r="44">
          <cell r="E44">
            <v>120</v>
          </cell>
          <cell r="F44">
            <v>180</v>
          </cell>
          <cell r="G44">
            <v>100</v>
          </cell>
          <cell r="H44">
            <v>100</v>
          </cell>
          <cell r="I44">
            <v>70</v>
          </cell>
          <cell r="J44">
            <v>300</v>
          </cell>
          <cell r="K44">
            <v>150</v>
          </cell>
          <cell r="L44">
            <v>80</v>
          </cell>
          <cell r="M44">
            <v>44</v>
          </cell>
          <cell r="N44">
            <v>80</v>
          </cell>
          <cell r="O44">
            <v>30</v>
          </cell>
          <cell r="P44">
            <v>90</v>
          </cell>
          <cell r="Q44">
            <v>100</v>
          </cell>
          <cell r="R44">
            <v>120</v>
          </cell>
          <cell r="S44">
            <v>150</v>
          </cell>
          <cell r="T44">
            <v>120</v>
          </cell>
          <cell r="U44">
            <v>50</v>
          </cell>
          <cell r="V44">
            <v>150</v>
          </cell>
          <cell r="W44">
            <v>180</v>
          </cell>
          <cell r="X44">
            <v>70</v>
          </cell>
        </row>
        <row r="45">
          <cell r="E45">
            <v>50</v>
          </cell>
          <cell r="F45">
            <v>100</v>
          </cell>
          <cell r="G45">
            <v>50</v>
          </cell>
          <cell r="H45">
            <v>150</v>
          </cell>
          <cell r="I45">
            <v>70</v>
          </cell>
          <cell r="J45">
            <v>200</v>
          </cell>
          <cell r="K45">
            <v>100</v>
          </cell>
          <cell r="L45">
            <v>40</v>
          </cell>
          <cell r="M45">
            <v>40</v>
          </cell>
          <cell r="N45">
            <v>40</v>
          </cell>
          <cell r="O45">
            <v>30</v>
          </cell>
          <cell r="P45">
            <v>60</v>
          </cell>
          <cell r="Q45">
            <v>60</v>
          </cell>
          <cell r="R45">
            <v>100</v>
          </cell>
          <cell r="S45">
            <v>100</v>
          </cell>
          <cell r="T45">
            <v>50</v>
          </cell>
          <cell r="U45">
            <v>50</v>
          </cell>
          <cell r="V45">
            <v>100</v>
          </cell>
          <cell r="W45">
            <v>150</v>
          </cell>
          <cell r="X45">
            <v>20</v>
          </cell>
        </row>
        <row r="46">
          <cell r="E46">
            <v>350</v>
          </cell>
          <cell r="F46">
            <v>350</v>
          </cell>
          <cell r="G46">
            <v>300</v>
          </cell>
          <cell r="H46">
            <v>240</v>
          </cell>
          <cell r="I46">
            <v>180</v>
          </cell>
          <cell r="J46">
            <v>500</v>
          </cell>
          <cell r="K46">
            <v>400</v>
          </cell>
          <cell r="L46">
            <v>80</v>
          </cell>
          <cell r="M46">
            <v>140</v>
          </cell>
          <cell r="N46">
            <v>100</v>
          </cell>
          <cell r="O46">
            <v>250</v>
          </cell>
          <cell r="P46">
            <v>170</v>
          </cell>
          <cell r="Q46">
            <v>200</v>
          </cell>
          <cell r="R46">
            <v>200</v>
          </cell>
          <cell r="S46">
            <v>200</v>
          </cell>
          <cell r="T46">
            <v>350</v>
          </cell>
          <cell r="U46">
            <v>150</v>
          </cell>
          <cell r="V46">
            <v>400</v>
          </cell>
          <cell r="W46">
            <v>300</v>
          </cell>
          <cell r="X46">
            <v>90</v>
          </cell>
        </row>
        <row r="47">
          <cell r="E47">
            <v>300</v>
          </cell>
          <cell r="F47">
            <v>80</v>
          </cell>
          <cell r="G47">
            <v>100</v>
          </cell>
          <cell r="H47">
            <v>150</v>
          </cell>
          <cell r="I47">
            <v>50</v>
          </cell>
          <cell r="J47">
            <v>100</v>
          </cell>
          <cell r="K47">
            <v>60</v>
          </cell>
          <cell r="L47">
            <v>40</v>
          </cell>
          <cell r="M47">
            <v>70</v>
          </cell>
          <cell r="N47">
            <v>70</v>
          </cell>
          <cell r="O47">
            <v>60</v>
          </cell>
          <cell r="P47">
            <v>70</v>
          </cell>
          <cell r="Q47">
            <v>30</v>
          </cell>
          <cell r="R47">
            <v>80</v>
          </cell>
          <cell r="S47">
            <v>100</v>
          </cell>
          <cell r="T47">
            <v>300</v>
          </cell>
          <cell r="U47">
            <v>50</v>
          </cell>
          <cell r="V47">
            <v>80</v>
          </cell>
          <cell r="W47">
            <v>80</v>
          </cell>
          <cell r="X47">
            <v>50</v>
          </cell>
        </row>
        <row r="48">
          <cell r="E48">
            <v>150</v>
          </cell>
          <cell r="F48">
            <v>200</v>
          </cell>
          <cell r="G48">
            <v>150</v>
          </cell>
          <cell r="H48">
            <v>200</v>
          </cell>
          <cell r="I48">
            <v>120</v>
          </cell>
          <cell r="J48">
            <v>400</v>
          </cell>
          <cell r="K48">
            <v>200</v>
          </cell>
          <cell r="L48">
            <v>60</v>
          </cell>
          <cell r="M48">
            <v>50</v>
          </cell>
          <cell r="N48">
            <v>50</v>
          </cell>
          <cell r="O48">
            <v>100</v>
          </cell>
          <cell r="P48">
            <v>80</v>
          </cell>
          <cell r="Q48">
            <v>80</v>
          </cell>
          <cell r="R48">
            <v>130</v>
          </cell>
          <cell r="S48">
            <v>120</v>
          </cell>
          <cell r="T48">
            <v>150</v>
          </cell>
          <cell r="U48">
            <v>80</v>
          </cell>
          <cell r="V48">
            <v>250</v>
          </cell>
          <cell r="W48">
            <v>100</v>
          </cell>
          <cell r="X48">
            <v>50</v>
          </cell>
        </row>
        <row r="49">
          <cell r="E49">
            <v>2</v>
          </cell>
          <cell r="F49">
            <v>3</v>
          </cell>
          <cell r="G49">
            <v>5</v>
          </cell>
          <cell r="H49">
            <v>2</v>
          </cell>
          <cell r="I49">
            <v>0.5</v>
          </cell>
          <cell r="J49">
            <v>1</v>
          </cell>
          <cell r="K49">
            <v>5</v>
          </cell>
          <cell r="L49">
            <v>2</v>
          </cell>
          <cell r="M49">
            <v>0.8</v>
          </cell>
          <cell r="N49">
            <v>3</v>
          </cell>
          <cell r="O49">
            <v>1</v>
          </cell>
          <cell r="P49">
            <v>3</v>
          </cell>
          <cell r="Q49">
            <v>1</v>
          </cell>
          <cell r="R49">
            <v>1</v>
          </cell>
          <cell r="S49">
            <v>3</v>
          </cell>
          <cell r="T49">
            <v>2</v>
          </cell>
          <cell r="U49">
            <v>2</v>
          </cell>
          <cell r="V49">
            <v>5</v>
          </cell>
          <cell r="W49">
            <v>5</v>
          </cell>
          <cell r="X49">
            <v>2</v>
          </cell>
        </row>
        <row r="50">
          <cell r="E50">
            <v>5</v>
          </cell>
          <cell r="F50">
            <v>5</v>
          </cell>
          <cell r="G50">
            <v>10</v>
          </cell>
          <cell r="H50">
            <v>30</v>
          </cell>
          <cell r="I50">
            <v>12</v>
          </cell>
          <cell r="J50">
            <v>30</v>
          </cell>
          <cell r="K50">
            <v>30</v>
          </cell>
          <cell r="L50">
            <v>7</v>
          </cell>
          <cell r="M50">
            <v>10</v>
          </cell>
          <cell r="N50">
            <v>3</v>
          </cell>
          <cell r="O50">
            <v>15</v>
          </cell>
          <cell r="P50">
            <v>30</v>
          </cell>
          <cell r="Q50">
            <v>20</v>
          </cell>
          <cell r="R50">
            <v>20</v>
          </cell>
          <cell r="S50">
            <v>20</v>
          </cell>
          <cell r="T50">
            <v>5</v>
          </cell>
          <cell r="U50">
            <v>10</v>
          </cell>
          <cell r="V50">
            <v>5</v>
          </cell>
          <cell r="W50">
            <v>23</v>
          </cell>
          <cell r="X50">
            <v>10</v>
          </cell>
        </row>
        <row r="51">
          <cell r="E51">
            <v>3</v>
          </cell>
          <cell r="F51">
            <v>0.5</v>
          </cell>
          <cell r="G51">
            <v>2</v>
          </cell>
          <cell r="H51">
            <v>2</v>
          </cell>
          <cell r="I51">
            <v>0.5</v>
          </cell>
          <cell r="J51">
            <v>3</v>
          </cell>
          <cell r="K51">
            <v>5</v>
          </cell>
          <cell r="L51">
            <v>0.5</v>
          </cell>
          <cell r="M51">
            <v>1</v>
          </cell>
          <cell r="N51">
            <v>0.5</v>
          </cell>
          <cell r="O51">
            <v>0.5</v>
          </cell>
          <cell r="P51">
            <v>1</v>
          </cell>
          <cell r="Q51">
            <v>1</v>
          </cell>
          <cell r="R51">
            <v>1.5</v>
          </cell>
          <cell r="S51">
            <v>0.4</v>
          </cell>
          <cell r="T51">
            <v>3</v>
          </cell>
          <cell r="U51">
            <v>0.5</v>
          </cell>
          <cell r="V51">
            <v>1</v>
          </cell>
          <cell r="W51">
            <v>1</v>
          </cell>
          <cell r="X51">
            <v>0.5</v>
          </cell>
        </row>
        <row r="52">
          <cell r="E52">
            <v>400</v>
          </cell>
          <cell r="F52">
            <v>350</v>
          </cell>
          <cell r="G52">
            <v>400</v>
          </cell>
          <cell r="H52">
            <v>200</v>
          </cell>
          <cell r="I52">
            <v>230</v>
          </cell>
          <cell r="J52">
            <v>500</v>
          </cell>
          <cell r="K52">
            <v>300</v>
          </cell>
          <cell r="L52">
            <v>200</v>
          </cell>
          <cell r="M52">
            <v>250</v>
          </cell>
          <cell r="N52">
            <v>80</v>
          </cell>
          <cell r="O52">
            <v>200</v>
          </cell>
          <cell r="P52">
            <v>300</v>
          </cell>
          <cell r="Q52">
            <v>350</v>
          </cell>
          <cell r="R52">
            <v>600</v>
          </cell>
          <cell r="S52">
            <v>300</v>
          </cell>
          <cell r="T52">
            <v>400</v>
          </cell>
          <cell r="U52">
            <v>200</v>
          </cell>
          <cell r="V52">
            <v>400</v>
          </cell>
          <cell r="W52">
            <v>500</v>
          </cell>
          <cell r="X52">
            <v>180</v>
          </cell>
        </row>
        <row r="53">
          <cell r="E53">
            <v>150</v>
          </cell>
          <cell r="F53">
            <v>350</v>
          </cell>
          <cell r="G53">
            <v>600</v>
          </cell>
          <cell r="H53">
            <v>200</v>
          </cell>
          <cell r="I53">
            <v>120</v>
          </cell>
          <cell r="J53">
            <v>500</v>
          </cell>
          <cell r="K53">
            <v>400</v>
          </cell>
          <cell r="L53">
            <v>150</v>
          </cell>
          <cell r="M53">
            <v>60</v>
          </cell>
          <cell r="N53">
            <v>50</v>
          </cell>
          <cell r="O53">
            <v>100</v>
          </cell>
          <cell r="P53">
            <v>150</v>
          </cell>
          <cell r="Q53">
            <v>80</v>
          </cell>
          <cell r="R53">
            <v>300</v>
          </cell>
          <cell r="S53">
            <v>150</v>
          </cell>
          <cell r="T53">
            <v>150</v>
          </cell>
          <cell r="U53">
            <v>100</v>
          </cell>
          <cell r="V53">
            <v>300</v>
          </cell>
          <cell r="W53">
            <v>100</v>
          </cell>
          <cell r="X53">
            <v>60</v>
          </cell>
        </row>
        <row r="54">
          <cell r="E54">
            <v>150</v>
          </cell>
          <cell r="F54">
            <v>280</v>
          </cell>
          <cell r="G54">
            <v>100</v>
          </cell>
          <cell r="H54">
            <v>150</v>
          </cell>
          <cell r="I54">
            <v>80</v>
          </cell>
          <cell r="J54">
            <v>300</v>
          </cell>
          <cell r="K54">
            <v>100</v>
          </cell>
          <cell r="L54">
            <v>60</v>
          </cell>
          <cell r="M54">
            <v>100</v>
          </cell>
          <cell r="N54">
            <v>40</v>
          </cell>
          <cell r="O54">
            <v>150</v>
          </cell>
          <cell r="P54">
            <v>80</v>
          </cell>
          <cell r="Q54">
            <v>100</v>
          </cell>
          <cell r="R54">
            <v>200</v>
          </cell>
          <cell r="S54">
            <v>250</v>
          </cell>
          <cell r="T54">
            <v>150</v>
          </cell>
          <cell r="U54">
            <v>80</v>
          </cell>
          <cell r="V54">
            <v>200</v>
          </cell>
          <cell r="W54">
            <v>200</v>
          </cell>
          <cell r="X54">
            <v>30</v>
          </cell>
        </row>
        <row r="55">
          <cell r="E55">
            <v>60</v>
          </cell>
          <cell r="F55">
            <v>85</v>
          </cell>
          <cell r="G55">
            <v>100</v>
          </cell>
          <cell r="H55">
            <v>170</v>
          </cell>
          <cell r="I55">
            <v>50</v>
          </cell>
          <cell r="J55">
            <v>200</v>
          </cell>
          <cell r="K55">
            <v>130</v>
          </cell>
          <cell r="L55">
            <v>50</v>
          </cell>
          <cell r="M55">
            <v>32</v>
          </cell>
          <cell r="N55">
            <v>100</v>
          </cell>
          <cell r="O55">
            <v>70</v>
          </cell>
          <cell r="P55">
            <v>90</v>
          </cell>
          <cell r="Q55">
            <v>120</v>
          </cell>
          <cell r="R55">
            <v>50</v>
          </cell>
          <cell r="S55">
            <v>100</v>
          </cell>
          <cell r="T55">
            <v>60</v>
          </cell>
          <cell r="U55">
            <v>50</v>
          </cell>
          <cell r="V55">
            <v>100</v>
          </cell>
          <cell r="W55">
            <v>120</v>
          </cell>
          <cell r="X55">
            <v>40</v>
          </cell>
        </row>
        <row r="56">
          <cell r="E56">
            <v>250</v>
          </cell>
          <cell r="F56">
            <v>280</v>
          </cell>
          <cell r="G56">
            <v>150</v>
          </cell>
          <cell r="H56">
            <v>250</v>
          </cell>
          <cell r="I56">
            <v>110</v>
          </cell>
          <cell r="J56">
            <v>300</v>
          </cell>
          <cell r="K56">
            <v>250</v>
          </cell>
          <cell r="L56">
            <v>60</v>
          </cell>
          <cell r="M56">
            <v>40</v>
          </cell>
          <cell r="N56">
            <v>50</v>
          </cell>
          <cell r="O56">
            <v>60</v>
          </cell>
          <cell r="P56">
            <v>80</v>
          </cell>
          <cell r="Q56">
            <v>80</v>
          </cell>
          <cell r="R56">
            <v>80</v>
          </cell>
          <cell r="S56">
            <v>100</v>
          </cell>
          <cell r="T56">
            <v>250</v>
          </cell>
          <cell r="U56">
            <v>80</v>
          </cell>
          <cell r="V56">
            <v>220</v>
          </cell>
          <cell r="W56">
            <v>120</v>
          </cell>
          <cell r="X56">
            <v>120</v>
          </cell>
        </row>
        <row r="57">
          <cell r="E57">
            <v>1000</v>
          </cell>
          <cell r="F57">
            <v>500</v>
          </cell>
          <cell r="G57">
            <v>400</v>
          </cell>
          <cell r="H57">
            <v>1000</v>
          </cell>
          <cell r="I57">
            <v>380</v>
          </cell>
          <cell r="J57">
            <v>1000</v>
          </cell>
          <cell r="K57">
            <v>500</v>
          </cell>
          <cell r="L57">
            <v>350</v>
          </cell>
          <cell r="M57">
            <v>100</v>
          </cell>
          <cell r="N57">
            <v>100</v>
          </cell>
          <cell r="O57">
            <v>100</v>
          </cell>
          <cell r="P57">
            <v>250</v>
          </cell>
          <cell r="Q57">
            <v>150</v>
          </cell>
          <cell r="R57">
            <v>600</v>
          </cell>
          <cell r="S57">
            <v>500</v>
          </cell>
          <cell r="T57">
            <v>800</v>
          </cell>
          <cell r="U57">
            <v>150</v>
          </cell>
          <cell r="V57">
            <v>700</v>
          </cell>
          <cell r="W57">
            <v>400</v>
          </cell>
          <cell r="X57">
            <v>180</v>
          </cell>
        </row>
        <row r="58">
          <cell r="E58">
            <v>200</v>
          </cell>
          <cell r="F58">
            <v>350</v>
          </cell>
          <cell r="G58">
            <v>80</v>
          </cell>
          <cell r="H58">
            <v>400</v>
          </cell>
          <cell r="I58">
            <v>100</v>
          </cell>
          <cell r="J58">
            <v>500</v>
          </cell>
          <cell r="K58">
            <v>300</v>
          </cell>
          <cell r="L58">
            <v>60</v>
          </cell>
          <cell r="M58">
            <v>50</v>
          </cell>
          <cell r="N58">
            <v>100</v>
          </cell>
          <cell r="O58">
            <v>100</v>
          </cell>
          <cell r="P58">
            <v>150</v>
          </cell>
          <cell r="Q58">
            <v>100</v>
          </cell>
          <cell r="R58">
            <v>100</v>
          </cell>
          <cell r="S58">
            <v>250</v>
          </cell>
          <cell r="T58">
            <v>200</v>
          </cell>
          <cell r="U58">
            <v>100</v>
          </cell>
          <cell r="V58">
            <v>500</v>
          </cell>
          <cell r="W58">
            <v>200</v>
          </cell>
          <cell r="X58">
            <v>60</v>
          </cell>
        </row>
        <row r="59">
          <cell r="E59">
            <v>300</v>
          </cell>
          <cell r="F59">
            <v>350</v>
          </cell>
          <cell r="G59">
            <v>80</v>
          </cell>
          <cell r="H59">
            <v>400</v>
          </cell>
          <cell r="I59">
            <v>230</v>
          </cell>
          <cell r="J59">
            <v>500</v>
          </cell>
          <cell r="K59">
            <v>400</v>
          </cell>
          <cell r="L59">
            <v>100</v>
          </cell>
          <cell r="M59">
            <v>50</v>
          </cell>
          <cell r="N59">
            <v>100</v>
          </cell>
          <cell r="O59">
            <v>100</v>
          </cell>
          <cell r="P59">
            <v>200</v>
          </cell>
          <cell r="Q59">
            <v>100</v>
          </cell>
          <cell r="R59">
            <v>250</v>
          </cell>
          <cell r="S59">
            <v>400</v>
          </cell>
          <cell r="T59">
            <v>300</v>
          </cell>
          <cell r="U59">
            <v>100</v>
          </cell>
          <cell r="V59">
            <v>500</v>
          </cell>
          <cell r="W59">
            <v>300</v>
          </cell>
          <cell r="X59">
            <v>60</v>
          </cell>
        </row>
        <row r="60">
          <cell r="E60">
            <v>3</v>
          </cell>
          <cell r="F60">
            <v>2.5</v>
          </cell>
          <cell r="G60">
            <v>5</v>
          </cell>
          <cell r="H60">
            <v>10</v>
          </cell>
          <cell r="I60">
            <v>5</v>
          </cell>
          <cell r="J60">
            <v>2</v>
          </cell>
          <cell r="K60">
            <v>10</v>
          </cell>
          <cell r="L60">
            <v>2</v>
          </cell>
          <cell r="M60">
            <v>1</v>
          </cell>
          <cell r="N60">
            <v>1</v>
          </cell>
          <cell r="O60">
            <v>5</v>
          </cell>
          <cell r="P60">
            <v>3</v>
          </cell>
          <cell r="Q60">
            <v>4</v>
          </cell>
          <cell r="R60">
            <v>1</v>
          </cell>
          <cell r="S60">
            <v>5</v>
          </cell>
          <cell r="T60">
            <v>3</v>
          </cell>
          <cell r="U60">
            <v>2</v>
          </cell>
          <cell r="V60">
            <v>2</v>
          </cell>
          <cell r="W60">
            <v>15</v>
          </cell>
          <cell r="X60">
            <v>2</v>
          </cell>
        </row>
        <row r="61">
          <cell r="E61">
            <v>1</v>
          </cell>
          <cell r="F61">
            <v>1</v>
          </cell>
          <cell r="G61">
            <v>5</v>
          </cell>
          <cell r="H61">
            <v>1</v>
          </cell>
          <cell r="I61">
            <v>1</v>
          </cell>
          <cell r="J61">
            <v>2</v>
          </cell>
          <cell r="K61">
            <v>5</v>
          </cell>
          <cell r="L61">
            <v>1</v>
          </cell>
          <cell r="M61">
            <v>1</v>
          </cell>
          <cell r="N61">
            <v>0.5</v>
          </cell>
          <cell r="O61">
            <v>1</v>
          </cell>
          <cell r="P61">
            <v>2</v>
          </cell>
          <cell r="Q61">
            <v>1</v>
          </cell>
          <cell r="R61">
            <v>1</v>
          </cell>
          <cell r="S61">
            <v>3</v>
          </cell>
          <cell r="T61">
            <v>1</v>
          </cell>
          <cell r="U61">
            <v>0.5</v>
          </cell>
          <cell r="V61">
            <v>1</v>
          </cell>
          <cell r="W61">
            <v>5</v>
          </cell>
          <cell r="X61">
            <v>2</v>
          </cell>
        </row>
        <row r="62">
          <cell r="E62">
            <v>50</v>
          </cell>
          <cell r="F62">
            <v>5</v>
          </cell>
          <cell r="G62">
            <v>200</v>
          </cell>
          <cell r="H62">
            <v>80</v>
          </cell>
          <cell r="I62">
            <v>50</v>
          </cell>
          <cell r="J62">
            <v>20</v>
          </cell>
          <cell r="K62">
            <v>10</v>
          </cell>
          <cell r="L62">
            <v>7</v>
          </cell>
          <cell r="M62">
            <v>30</v>
          </cell>
          <cell r="N62">
            <v>3</v>
          </cell>
          <cell r="O62">
            <v>10</v>
          </cell>
          <cell r="P62">
            <v>60</v>
          </cell>
          <cell r="Q62">
            <v>50</v>
          </cell>
          <cell r="R62">
            <v>15</v>
          </cell>
          <cell r="S62">
            <v>60</v>
          </cell>
          <cell r="T62">
            <v>50</v>
          </cell>
          <cell r="U62">
            <v>50</v>
          </cell>
          <cell r="V62">
            <v>5</v>
          </cell>
          <cell r="W62">
            <v>50</v>
          </cell>
          <cell r="X62">
            <v>20</v>
          </cell>
        </row>
        <row r="63">
          <cell r="E63">
            <v>100</v>
          </cell>
          <cell r="F63">
            <v>350</v>
          </cell>
          <cell r="G63">
            <v>100</v>
          </cell>
          <cell r="H63">
            <v>120</v>
          </cell>
          <cell r="I63">
            <v>90</v>
          </cell>
          <cell r="J63">
            <v>500</v>
          </cell>
          <cell r="K63">
            <v>300</v>
          </cell>
          <cell r="L63">
            <v>70</v>
          </cell>
          <cell r="M63">
            <v>70</v>
          </cell>
          <cell r="N63">
            <v>100</v>
          </cell>
          <cell r="O63">
            <v>80</v>
          </cell>
          <cell r="P63">
            <v>150</v>
          </cell>
          <cell r="Q63">
            <v>40</v>
          </cell>
          <cell r="R63">
            <v>150</v>
          </cell>
          <cell r="S63">
            <v>150</v>
          </cell>
          <cell r="T63">
            <v>100</v>
          </cell>
          <cell r="U63">
            <v>60</v>
          </cell>
          <cell r="V63">
            <v>300</v>
          </cell>
          <cell r="W63">
            <v>120</v>
          </cell>
          <cell r="X63">
            <v>60</v>
          </cell>
        </row>
        <row r="64">
          <cell r="E64">
            <v>200</v>
          </cell>
          <cell r="F64">
            <v>140</v>
          </cell>
          <cell r="G64">
            <v>200</v>
          </cell>
          <cell r="H64">
            <v>80</v>
          </cell>
          <cell r="I64">
            <v>130</v>
          </cell>
          <cell r="J64">
            <v>300</v>
          </cell>
          <cell r="K64">
            <v>300</v>
          </cell>
          <cell r="L64">
            <v>80</v>
          </cell>
          <cell r="M64">
            <v>30</v>
          </cell>
          <cell r="N64">
            <v>40</v>
          </cell>
          <cell r="O64">
            <v>100</v>
          </cell>
          <cell r="P64">
            <v>150</v>
          </cell>
          <cell r="Q64">
            <v>100</v>
          </cell>
          <cell r="R64">
            <v>100</v>
          </cell>
          <cell r="S64">
            <v>150</v>
          </cell>
          <cell r="T64">
            <v>200</v>
          </cell>
          <cell r="U64">
            <v>100</v>
          </cell>
          <cell r="V64">
            <v>200</v>
          </cell>
          <cell r="W64">
            <v>250</v>
          </cell>
          <cell r="X64">
            <v>100</v>
          </cell>
        </row>
        <row r="65">
          <cell r="E65">
            <v>500</v>
          </cell>
          <cell r="F65">
            <v>380</v>
          </cell>
          <cell r="G65">
            <v>200</v>
          </cell>
          <cell r="H65">
            <v>90</v>
          </cell>
          <cell r="I65">
            <v>120</v>
          </cell>
          <cell r="J65">
            <v>400</v>
          </cell>
          <cell r="K65">
            <v>200</v>
          </cell>
          <cell r="L65">
            <v>100</v>
          </cell>
          <cell r="M65">
            <v>70</v>
          </cell>
          <cell r="N65">
            <v>70</v>
          </cell>
          <cell r="O65">
            <v>50</v>
          </cell>
          <cell r="P65">
            <v>120</v>
          </cell>
          <cell r="Q65">
            <v>80</v>
          </cell>
          <cell r="R65">
            <v>140</v>
          </cell>
          <cell r="S65">
            <v>200</v>
          </cell>
          <cell r="T65">
            <v>500</v>
          </cell>
          <cell r="U65">
            <v>100</v>
          </cell>
          <cell r="V65">
            <v>350</v>
          </cell>
          <cell r="W65">
            <v>200</v>
          </cell>
          <cell r="X65">
            <v>50</v>
          </cell>
        </row>
        <row r="66">
          <cell r="E66">
            <v>900</v>
          </cell>
          <cell r="F66">
            <v>750</v>
          </cell>
          <cell r="G66">
            <v>400</v>
          </cell>
          <cell r="H66">
            <v>600</v>
          </cell>
          <cell r="I66">
            <v>450</v>
          </cell>
          <cell r="J66">
            <v>800</v>
          </cell>
          <cell r="K66">
            <v>800</v>
          </cell>
          <cell r="L66">
            <v>250</v>
          </cell>
          <cell r="M66">
            <v>600</v>
          </cell>
          <cell r="N66">
            <v>500</v>
          </cell>
          <cell r="O66">
            <v>350</v>
          </cell>
          <cell r="P66">
            <v>400</v>
          </cell>
          <cell r="Q66">
            <v>450</v>
          </cell>
          <cell r="R66">
            <v>500</v>
          </cell>
          <cell r="S66">
            <v>600</v>
          </cell>
          <cell r="T66">
            <v>900</v>
          </cell>
          <cell r="U66">
            <v>400</v>
          </cell>
          <cell r="V66">
            <v>650</v>
          </cell>
          <cell r="W66">
            <v>600</v>
          </cell>
          <cell r="X66">
            <v>500</v>
          </cell>
        </row>
        <row r="67">
          <cell r="E67">
            <v>300</v>
          </cell>
          <cell r="F67">
            <v>450</v>
          </cell>
          <cell r="G67">
            <v>200</v>
          </cell>
          <cell r="H67">
            <v>400</v>
          </cell>
          <cell r="I67">
            <v>80</v>
          </cell>
          <cell r="J67">
            <v>200</v>
          </cell>
          <cell r="K67">
            <v>100</v>
          </cell>
          <cell r="L67">
            <v>70</v>
          </cell>
          <cell r="M67">
            <v>70</v>
          </cell>
          <cell r="N67">
            <v>50</v>
          </cell>
          <cell r="O67">
            <v>50</v>
          </cell>
          <cell r="P67">
            <v>120</v>
          </cell>
          <cell r="Q67">
            <v>70</v>
          </cell>
          <cell r="R67">
            <v>100</v>
          </cell>
          <cell r="S67">
            <v>200</v>
          </cell>
          <cell r="T67">
            <v>300</v>
          </cell>
          <cell r="U67">
            <v>100</v>
          </cell>
          <cell r="V67">
            <v>500</v>
          </cell>
          <cell r="W67">
            <v>200</v>
          </cell>
          <cell r="X67">
            <v>50</v>
          </cell>
        </row>
        <row r="68">
          <cell r="E68">
            <v>2000</v>
          </cell>
          <cell r="F68">
            <v>850</v>
          </cell>
          <cell r="G68">
            <v>1000</v>
          </cell>
          <cell r="H68">
            <v>1000</v>
          </cell>
          <cell r="I68">
            <v>600</v>
          </cell>
          <cell r="J68">
            <v>2500</v>
          </cell>
          <cell r="K68">
            <v>2000</v>
          </cell>
          <cell r="L68">
            <v>800</v>
          </cell>
          <cell r="M68">
            <v>1500</v>
          </cell>
          <cell r="N68">
            <v>500</v>
          </cell>
          <cell r="O68">
            <v>1000</v>
          </cell>
          <cell r="P68">
            <v>1200</v>
          </cell>
          <cell r="Q68">
            <v>600</v>
          </cell>
          <cell r="R68">
            <v>500</v>
          </cell>
          <cell r="S68">
            <v>800</v>
          </cell>
          <cell r="T68">
            <v>2000</v>
          </cell>
          <cell r="U68">
            <v>2500</v>
          </cell>
          <cell r="V68">
            <v>900</v>
          </cell>
          <cell r="W68">
            <v>1500</v>
          </cell>
          <cell r="X68">
            <v>1000</v>
          </cell>
        </row>
        <row r="69">
          <cell r="E69">
            <v>2000</v>
          </cell>
          <cell r="F69">
            <v>700</v>
          </cell>
          <cell r="G69">
            <v>800</v>
          </cell>
          <cell r="H69">
            <v>900</v>
          </cell>
          <cell r="I69">
            <v>600</v>
          </cell>
          <cell r="J69">
            <v>1500</v>
          </cell>
          <cell r="K69">
            <v>2500</v>
          </cell>
          <cell r="L69">
            <v>400</v>
          </cell>
          <cell r="M69">
            <v>350</v>
          </cell>
          <cell r="N69">
            <v>600</v>
          </cell>
          <cell r="O69">
            <v>300</v>
          </cell>
          <cell r="P69">
            <v>450</v>
          </cell>
          <cell r="Q69">
            <v>900</v>
          </cell>
          <cell r="R69">
            <v>600</v>
          </cell>
          <cell r="S69">
            <v>800</v>
          </cell>
          <cell r="T69">
            <v>1300</v>
          </cell>
          <cell r="U69">
            <v>1000</v>
          </cell>
          <cell r="V69">
            <v>2000</v>
          </cell>
          <cell r="W69">
            <v>900</v>
          </cell>
          <cell r="X69">
            <v>550</v>
          </cell>
        </row>
        <row r="70">
          <cell r="E70">
            <v>18000</v>
          </cell>
          <cell r="F70">
            <v>8500</v>
          </cell>
          <cell r="G70">
            <v>6000</v>
          </cell>
          <cell r="H70">
            <v>6000</v>
          </cell>
          <cell r="I70">
            <v>3600</v>
          </cell>
          <cell r="J70">
            <v>12000</v>
          </cell>
          <cell r="K70">
            <v>10000</v>
          </cell>
          <cell r="L70">
            <v>3000</v>
          </cell>
          <cell r="M70">
            <v>4450</v>
          </cell>
          <cell r="N70">
            <v>6500</v>
          </cell>
          <cell r="O70">
            <v>4000</v>
          </cell>
          <cell r="P70">
            <v>6500</v>
          </cell>
          <cell r="Q70">
            <v>4000</v>
          </cell>
          <cell r="R70">
            <v>5000</v>
          </cell>
          <cell r="S70">
            <v>3800</v>
          </cell>
          <cell r="T70">
            <v>12000</v>
          </cell>
          <cell r="U70">
            <v>4000</v>
          </cell>
          <cell r="V70">
            <v>9000</v>
          </cell>
          <cell r="W70">
            <v>6000</v>
          </cell>
          <cell r="X70">
            <v>6000</v>
          </cell>
        </row>
        <row r="71">
          <cell r="E71">
            <v>2000</v>
          </cell>
          <cell r="F71">
            <v>2200</v>
          </cell>
          <cell r="G71">
            <v>800</v>
          </cell>
          <cell r="H71">
            <v>700</v>
          </cell>
          <cell r="I71">
            <v>650</v>
          </cell>
          <cell r="J71">
            <v>3000</v>
          </cell>
          <cell r="K71">
            <v>2000</v>
          </cell>
          <cell r="L71">
            <v>600</v>
          </cell>
          <cell r="M71">
            <v>150</v>
          </cell>
          <cell r="N71">
            <v>800</v>
          </cell>
          <cell r="O71">
            <v>1000</v>
          </cell>
          <cell r="P71">
            <v>1000</v>
          </cell>
          <cell r="Q71">
            <v>600</v>
          </cell>
          <cell r="R71">
            <v>1200</v>
          </cell>
          <cell r="S71">
            <v>800</v>
          </cell>
          <cell r="T71">
            <v>1800</v>
          </cell>
          <cell r="U71">
            <v>1000</v>
          </cell>
          <cell r="V71">
            <v>3000</v>
          </cell>
          <cell r="W71">
            <v>1300</v>
          </cell>
          <cell r="X71">
            <v>500</v>
          </cell>
        </row>
        <row r="72">
          <cell r="E72">
            <v>250</v>
          </cell>
          <cell r="F72">
            <v>350</v>
          </cell>
          <cell r="G72">
            <v>120</v>
          </cell>
          <cell r="H72">
            <v>250</v>
          </cell>
          <cell r="I72">
            <v>120</v>
          </cell>
          <cell r="J72">
            <v>300</v>
          </cell>
          <cell r="K72">
            <v>350</v>
          </cell>
          <cell r="L72">
            <v>65</v>
          </cell>
          <cell r="M72">
            <v>72</v>
          </cell>
          <cell r="N72">
            <v>50</v>
          </cell>
          <cell r="O72">
            <v>100</v>
          </cell>
          <cell r="P72">
            <v>110</v>
          </cell>
          <cell r="Q72">
            <v>100</v>
          </cell>
          <cell r="R72">
            <v>150</v>
          </cell>
          <cell r="S72">
            <v>200</v>
          </cell>
          <cell r="T72">
            <v>250</v>
          </cell>
          <cell r="U72">
            <v>100</v>
          </cell>
          <cell r="V72">
            <v>350</v>
          </cell>
          <cell r="W72">
            <v>150</v>
          </cell>
          <cell r="X72">
            <v>100</v>
          </cell>
        </row>
        <row r="73">
          <cell r="E73">
            <v>1100</v>
          </cell>
          <cell r="F73">
            <v>2200</v>
          </cell>
          <cell r="G73">
            <v>800</v>
          </cell>
          <cell r="H73">
            <v>1300</v>
          </cell>
          <cell r="I73">
            <v>650</v>
          </cell>
          <cell r="J73">
            <v>1500</v>
          </cell>
          <cell r="K73">
            <v>1500</v>
          </cell>
          <cell r="L73">
            <v>500</v>
          </cell>
          <cell r="M73">
            <v>700</v>
          </cell>
          <cell r="N73">
            <v>700</v>
          </cell>
          <cell r="O73">
            <v>450</v>
          </cell>
          <cell r="P73">
            <v>1000</v>
          </cell>
          <cell r="Q73">
            <v>700</v>
          </cell>
          <cell r="R73">
            <v>1000</v>
          </cell>
          <cell r="S73">
            <v>900</v>
          </cell>
          <cell r="T73">
            <v>1100</v>
          </cell>
          <cell r="U73">
            <v>500</v>
          </cell>
          <cell r="V73">
            <v>2000</v>
          </cell>
          <cell r="W73">
            <v>1200</v>
          </cell>
          <cell r="X73">
            <v>550</v>
          </cell>
        </row>
        <row r="74">
          <cell r="E74">
            <v>4500</v>
          </cell>
          <cell r="F74">
            <v>3500</v>
          </cell>
          <cell r="G74">
            <v>3000</v>
          </cell>
          <cell r="H74">
            <v>3900</v>
          </cell>
          <cell r="I74">
            <v>1700</v>
          </cell>
          <cell r="J74">
            <v>4000</v>
          </cell>
          <cell r="K74">
            <v>3500</v>
          </cell>
          <cell r="L74">
            <v>2300</v>
          </cell>
          <cell r="M74">
            <v>2000</v>
          </cell>
          <cell r="N74">
            <v>1000</v>
          </cell>
          <cell r="O74">
            <v>2000</v>
          </cell>
          <cell r="P74">
            <v>2000</v>
          </cell>
          <cell r="Q74">
            <v>1300</v>
          </cell>
          <cell r="R74">
            <v>3500</v>
          </cell>
          <cell r="S74">
            <v>1800</v>
          </cell>
          <cell r="T74">
            <v>4500</v>
          </cell>
          <cell r="U74">
            <v>1500</v>
          </cell>
          <cell r="V74">
            <v>5000</v>
          </cell>
          <cell r="W74">
            <v>1800</v>
          </cell>
          <cell r="X74">
            <v>2200</v>
          </cell>
        </row>
        <row r="75">
          <cell r="E75">
            <v>1000</v>
          </cell>
          <cell r="F75">
            <v>1000</v>
          </cell>
          <cell r="G75">
            <v>1500</v>
          </cell>
          <cell r="H75">
            <v>1200</v>
          </cell>
          <cell r="I75">
            <v>1000</v>
          </cell>
          <cell r="J75">
            <v>2000</v>
          </cell>
          <cell r="K75">
            <v>500</v>
          </cell>
          <cell r="L75">
            <v>500</v>
          </cell>
          <cell r="M75">
            <v>800</v>
          </cell>
          <cell r="N75">
            <v>1000</v>
          </cell>
          <cell r="O75">
            <v>50</v>
          </cell>
          <cell r="P75">
            <v>1000</v>
          </cell>
          <cell r="Q75">
            <v>1500</v>
          </cell>
          <cell r="R75">
            <v>900</v>
          </cell>
          <cell r="S75">
            <v>1000</v>
          </cell>
          <cell r="T75">
            <v>1000</v>
          </cell>
          <cell r="U75">
            <v>1000</v>
          </cell>
          <cell r="V75">
            <v>1000</v>
          </cell>
          <cell r="W75">
            <v>1000</v>
          </cell>
          <cell r="X75">
            <v>500</v>
          </cell>
        </row>
        <row r="76">
          <cell r="E76">
            <v>100</v>
          </cell>
          <cell r="F76">
            <v>180</v>
          </cell>
          <cell r="G76">
            <v>40</v>
          </cell>
          <cell r="H76">
            <v>80</v>
          </cell>
          <cell r="I76">
            <v>100</v>
          </cell>
          <cell r="J76">
            <v>200</v>
          </cell>
          <cell r="K76">
            <v>70</v>
          </cell>
          <cell r="L76">
            <v>80</v>
          </cell>
          <cell r="M76">
            <v>80</v>
          </cell>
          <cell r="N76">
            <v>30</v>
          </cell>
          <cell r="O76">
            <v>50</v>
          </cell>
          <cell r="P76">
            <v>90</v>
          </cell>
          <cell r="Q76">
            <v>100</v>
          </cell>
          <cell r="R76">
            <v>250</v>
          </cell>
          <cell r="S76">
            <v>100</v>
          </cell>
          <cell r="T76">
            <v>100</v>
          </cell>
          <cell r="U76">
            <v>50</v>
          </cell>
          <cell r="V76">
            <v>60</v>
          </cell>
          <cell r="W76">
            <v>200</v>
          </cell>
          <cell r="X76">
            <v>60</v>
          </cell>
        </row>
        <row r="77">
          <cell r="E77">
            <v>50</v>
          </cell>
          <cell r="F77">
            <v>80</v>
          </cell>
          <cell r="G77">
            <v>100</v>
          </cell>
          <cell r="H77">
            <v>30</v>
          </cell>
          <cell r="I77">
            <v>70</v>
          </cell>
          <cell r="J77">
            <v>100</v>
          </cell>
          <cell r="K77">
            <v>150</v>
          </cell>
          <cell r="L77">
            <v>60</v>
          </cell>
          <cell r="M77">
            <v>12</v>
          </cell>
          <cell r="N77">
            <v>30</v>
          </cell>
          <cell r="O77">
            <v>50</v>
          </cell>
          <cell r="P77">
            <v>50</v>
          </cell>
          <cell r="Q77">
            <v>50</v>
          </cell>
          <cell r="R77">
            <v>100</v>
          </cell>
          <cell r="S77">
            <v>120</v>
          </cell>
          <cell r="T77">
            <v>50</v>
          </cell>
          <cell r="U77">
            <v>50</v>
          </cell>
          <cell r="V77">
            <v>100</v>
          </cell>
          <cell r="W77">
            <v>130</v>
          </cell>
          <cell r="X77">
            <v>30</v>
          </cell>
        </row>
        <row r="78">
          <cell r="E78">
            <v>2000</v>
          </cell>
          <cell r="F78">
            <v>1000</v>
          </cell>
          <cell r="G78">
            <v>2000</v>
          </cell>
          <cell r="H78">
            <v>1200</v>
          </cell>
          <cell r="I78">
            <v>700</v>
          </cell>
          <cell r="J78">
            <v>4000</v>
          </cell>
          <cell r="K78">
            <v>2000</v>
          </cell>
          <cell r="L78">
            <v>500</v>
          </cell>
          <cell r="M78">
            <v>1400</v>
          </cell>
          <cell r="N78">
            <v>500</v>
          </cell>
          <cell r="O78">
            <v>1000</v>
          </cell>
          <cell r="P78">
            <v>2000</v>
          </cell>
          <cell r="Q78">
            <v>1500</v>
          </cell>
          <cell r="R78">
            <v>800</v>
          </cell>
          <cell r="S78">
            <v>800</v>
          </cell>
          <cell r="T78">
            <v>2000</v>
          </cell>
          <cell r="U78">
            <v>300</v>
          </cell>
          <cell r="V78">
            <v>1000</v>
          </cell>
          <cell r="W78">
            <v>800</v>
          </cell>
          <cell r="X78">
            <v>600</v>
          </cell>
        </row>
        <row r="79">
          <cell r="E79">
            <v>2000</v>
          </cell>
          <cell r="F79">
            <v>1800</v>
          </cell>
          <cell r="G79">
            <v>2000</v>
          </cell>
          <cell r="H79">
            <v>600</v>
          </cell>
          <cell r="I79">
            <v>400</v>
          </cell>
          <cell r="J79">
            <v>1000</v>
          </cell>
          <cell r="K79">
            <v>2000</v>
          </cell>
          <cell r="L79">
            <v>3300</v>
          </cell>
          <cell r="M79">
            <v>4000</v>
          </cell>
          <cell r="N79">
            <v>500</v>
          </cell>
          <cell r="O79">
            <v>1000</v>
          </cell>
          <cell r="P79">
            <v>2000</v>
          </cell>
          <cell r="Q79">
            <v>1000</v>
          </cell>
          <cell r="R79">
            <v>3000</v>
          </cell>
          <cell r="S79">
            <v>500</v>
          </cell>
          <cell r="T79">
            <v>1500</v>
          </cell>
          <cell r="U79">
            <v>300</v>
          </cell>
          <cell r="V79">
            <v>1800</v>
          </cell>
          <cell r="W79">
            <v>1000</v>
          </cell>
          <cell r="X79">
            <v>70</v>
          </cell>
        </row>
        <row r="80">
          <cell r="E80">
            <v>2000</v>
          </cell>
          <cell r="F80">
            <v>3600</v>
          </cell>
          <cell r="G80">
            <v>5000</v>
          </cell>
          <cell r="H80">
            <v>600</v>
          </cell>
          <cell r="I80">
            <v>400</v>
          </cell>
          <cell r="J80">
            <v>2000</v>
          </cell>
          <cell r="K80">
            <v>2000</v>
          </cell>
          <cell r="L80">
            <v>3300</v>
          </cell>
          <cell r="M80">
            <v>4000</v>
          </cell>
          <cell r="N80">
            <v>500</v>
          </cell>
          <cell r="O80">
            <v>1000</v>
          </cell>
          <cell r="P80">
            <v>2000</v>
          </cell>
          <cell r="Q80">
            <v>2000</v>
          </cell>
          <cell r="R80">
            <v>3000</v>
          </cell>
          <cell r="S80">
            <v>500</v>
          </cell>
          <cell r="T80">
            <v>1500</v>
          </cell>
          <cell r="U80">
            <v>300</v>
          </cell>
          <cell r="V80">
            <v>3500</v>
          </cell>
          <cell r="W80">
            <v>1000</v>
          </cell>
          <cell r="X80">
            <v>70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5">
          <cell r="E5">
            <v>265</v>
          </cell>
          <cell r="F5">
            <v>270</v>
          </cell>
          <cell r="G5">
            <v>50</v>
          </cell>
          <cell r="H5">
            <v>200</v>
          </cell>
          <cell r="I5">
            <v>250</v>
          </cell>
          <cell r="J5">
            <v>70</v>
          </cell>
          <cell r="K5">
            <v>150</v>
          </cell>
          <cell r="L5">
            <v>150</v>
          </cell>
          <cell r="M5">
            <v>95</v>
          </cell>
          <cell r="N5">
            <v>250</v>
          </cell>
          <cell r="O5">
            <v>160</v>
          </cell>
          <cell r="P5">
            <v>260</v>
          </cell>
          <cell r="Q5">
            <v>40</v>
          </cell>
        </row>
        <row r="6">
          <cell r="E6">
            <v>1200</v>
          </cell>
          <cell r="F6">
            <v>1000</v>
          </cell>
          <cell r="G6">
            <v>300</v>
          </cell>
          <cell r="H6">
            <v>800</v>
          </cell>
          <cell r="I6">
            <v>800</v>
          </cell>
          <cell r="J6">
            <v>150</v>
          </cell>
          <cell r="K6">
            <v>350</v>
          </cell>
          <cell r="L6">
            <v>700</v>
          </cell>
          <cell r="M6">
            <v>450</v>
          </cell>
          <cell r="N6">
            <v>900</v>
          </cell>
          <cell r="O6">
            <v>600</v>
          </cell>
          <cell r="P6">
            <v>500</v>
          </cell>
          <cell r="Q6">
            <v>160</v>
          </cell>
        </row>
        <row r="7">
          <cell r="E7">
            <v>300</v>
          </cell>
          <cell r="F7">
            <v>150</v>
          </cell>
          <cell r="G7">
            <v>250</v>
          </cell>
          <cell r="H7">
            <v>25</v>
          </cell>
          <cell r="I7">
            <v>250</v>
          </cell>
          <cell r="J7">
            <v>20</v>
          </cell>
          <cell r="K7">
            <v>70</v>
          </cell>
          <cell r="L7">
            <v>100</v>
          </cell>
          <cell r="M7">
            <v>70</v>
          </cell>
          <cell r="N7">
            <v>30</v>
          </cell>
          <cell r="O7">
            <v>15</v>
          </cell>
          <cell r="P7">
            <v>100</v>
          </cell>
          <cell r="Q7">
            <v>100</v>
          </cell>
        </row>
        <row r="8">
          <cell r="E8">
            <v>200</v>
          </cell>
          <cell r="F8">
            <v>150</v>
          </cell>
          <cell r="G8">
            <v>250</v>
          </cell>
          <cell r="H8">
            <v>25</v>
          </cell>
          <cell r="I8">
            <v>250</v>
          </cell>
          <cell r="J8">
            <v>40</v>
          </cell>
          <cell r="K8">
            <v>50</v>
          </cell>
          <cell r="L8">
            <v>100</v>
          </cell>
          <cell r="M8">
            <v>60</v>
          </cell>
          <cell r="N8">
            <v>50</v>
          </cell>
          <cell r="O8">
            <v>15</v>
          </cell>
          <cell r="P8">
            <v>100</v>
          </cell>
          <cell r="Q8">
            <v>100</v>
          </cell>
        </row>
        <row r="9">
          <cell r="E9">
            <v>1000</v>
          </cell>
          <cell r="F9">
            <v>1000</v>
          </cell>
          <cell r="G9">
            <v>600</v>
          </cell>
          <cell r="H9">
            <v>400</v>
          </cell>
          <cell r="I9">
            <v>1200</v>
          </cell>
          <cell r="J9">
            <v>170</v>
          </cell>
          <cell r="K9">
            <v>700</v>
          </cell>
          <cell r="L9">
            <v>500</v>
          </cell>
          <cell r="M9">
            <v>290</v>
          </cell>
          <cell r="N9">
            <v>500</v>
          </cell>
          <cell r="O9">
            <v>900</v>
          </cell>
          <cell r="P9">
            <v>900</v>
          </cell>
          <cell r="Q9">
            <v>230</v>
          </cell>
        </row>
        <row r="10">
          <cell r="E10">
            <v>1100</v>
          </cell>
          <cell r="F10">
            <v>1000</v>
          </cell>
          <cell r="G10">
            <v>400</v>
          </cell>
          <cell r="H10">
            <v>700</v>
          </cell>
          <cell r="I10">
            <v>600</v>
          </cell>
          <cell r="J10">
            <v>150</v>
          </cell>
          <cell r="K10">
            <v>400</v>
          </cell>
          <cell r="L10">
            <v>700</v>
          </cell>
          <cell r="M10">
            <v>350</v>
          </cell>
          <cell r="N10">
            <v>1000</v>
          </cell>
          <cell r="O10">
            <v>600</v>
          </cell>
          <cell r="P10">
            <v>700</v>
          </cell>
          <cell r="Q10">
            <v>230</v>
          </cell>
        </row>
        <row r="11">
          <cell r="E11">
            <v>1000</v>
          </cell>
          <cell r="F11">
            <v>1200</v>
          </cell>
          <cell r="G11">
            <v>300</v>
          </cell>
          <cell r="H11">
            <v>600</v>
          </cell>
          <cell r="I11">
            <v>800</v>
          </cell>
          <cell r="J11">
            <v>150</v>
          </cell>
          <cell r="K11">
            <v>500</v>
          </cell>
          <cell r="L11">
            <v>2000</v>
          </cell>
          <cell r="M11">
            <v>150</v>
          </cell>
          <cell r="N11">
            <v>900</v>
          </cell>
          <cell r="O11">
            <v>650</v>
          </cell>
          <cell r="P11">
            <v>750</v>
          </cell>
          <cell r="Q11">
            <v>150</v>
          </cell>
        </row>
        <row r="12">
          <cell r="E12">
            <v>200</v>
          </cell>
          <cell r="F12">
            <v>200</v>
          </cell>
          <cell r="G12">
            <v>100</v>
          </cell>
          <cell r="H12">
            <v>50</v>
          </cell>
          <cell r="I12">
            <v>150</v>
          </cell>
          <cell r="J12">
            <v>30</v>
          </cell>
          <cell r="K12">
            <v>70</v>
          </cell>
          <cell r="L12">
            <v>150</v>
          </cell>
          <cell r="M12">
            <v>30</v>
          </cell>
          <cell r="N12">
            <v>150</v>
          </cell>
          <cell r="O12">
            <v>30</v>
          </cell>
          <cell r="P12">
            <v>220</v>
          </cell>
          <cell r="Q12">
            <v>50</v>
          </cell>
        </row>
        <row r="13">
          <cell r="E13">
            <v>1000</v>
          </cell>
          <cell r="F13">
            <v>1500</v>
          </cell>
          <cell r="G13">
            <v>1000</v>
          </cell>
          <cell r="H13">
            <v>800</v>
          </cell>
          <cell r="I13">
            <v>1000</v>
          </cell>
          <cell r="J13">
            <v>150</v>
          </cell>
          <cell r="K13">
            <v>600</v>
          </cell>
          <cell r="L13">
            <v>2000</v>
          </cell>
          <cell r="M13">
            <v>220</v>
          </cell>
          <cell r="N13">
            <v>1100</v>
          </cell>
          <cell r="O13">
            <v>700</v>
          </cell>
          <cell r="P13">
            <v>950</v>
          </cell>
          <cell r="Q13">
            <v>220</v>
          </cell>
        </row>
        <row r="14">
          <cell r="E14">
            <v>250</v>
          </cell>
          <cell r="F14">
            <v>250</v>
          </cell>
          <cell r="G14">
            <v>100</v>
          </cell>
          <cell r="H14">
            <v>50</v>
          </cell>
          <cell r="I14">
            <v>150</v>
          </cell>
          <cell r="J14">
            <v>30</v>
          </cell>
          <cell r="K14">
            <v>100</v>
          </cell>
          <cell r="L14">
            <v>150</v>
          </cell>
          <cell r="M14">
            <v>50</v>
          </cell>
          <cell r="N14">
            <v>550</v>
          </cell>
          <cell r="O14">
            <v>35</v>
          </cell>
          <cell r="P14">
            <v>220</v>
          </cell>
          <cell r="Q14">
            <v>30</v>
          </cell>
        </row>
        <row r="15">
          <cell r="E15">
            <v>2</v>
          </cell>
          <cell r="F15">
            <v>10</v>
          </cell>
          <cell r="G15">
            <v>1</v>
          </cell>
          <cell r="H15">
            <v>1</v>
          </cell>
          <cell r="I15">
            <v>5</v>
          </cell>
          <cell r="J15">
            <v>1</v>
          </cell>
          <cell r="K15">
            <v>2</v>
          </cell>
          <cell r="L15">
            <v>20</v>
          </cell>
          <cell r="M15">
            <v>2</v>
          </cell>
          <cell r="N15">
            <v>3</v>
          </cell>
          <cell r="O15">
            <v>0.5</v>
          </cell>
          <cell r="P15">
            <v>2</v>
          </cell>
          <cell r="Q15">
            <v>4</v>
          </cell>
        </row>
        <row r="16">
          <cell r="E16">
            <v>500</v>
          </cell>
          <cell r="F16">
            <v>600</v>
          </cell>
          <cell r="G16">
            <v>100</v>
          </cell>
          <cell r="H16">
            <v>150</v>
          </cell>
          <cell r="I16">
            <v>150</v>
          </cell>
          <cell r="J16">
            <v>50</v>
          </cell>
          <cell r="K16">
            <v>100</v>
          </cell>
          <cell r="L16">
            <v>400</v>
          </cell>
          <cell r="M16">
            <v>90</v>
          </cell>
          <cell r="N16">
            <v>250</v>
          </cell>
          <cell r="O16">
            <v>120</v>
          </cell>
          <cell r="P16">
            <v>700</v>
          </cell>
          <cell r="Q16">
            <v>100</v>
          </cell>
        </row>
        <row r="17">
          <cell r="E17">
            <v>250</v>
          </cell>
          <cell r="F17">
            <v>600</v>
          </cell>
          <cell r="G17">
            <v>100</v>
          </cell>
          <cell r="H17">
            <v>150</v>
          </cell>
          <cell r="I17">
            <v>600</v>
          </cell>
          <cell r="J17">
            <v>20</v>
          </cell>
          <cell r="K17">
            <v>100</v>
          </cell>
          <cell r="L17">
            <v>350</v>
          </cell>
          <cell r="M17">
            <v>90</v>
          </cell>
          <cell r="N17">
            <v>900</v>
          </cell>
          <cell r="O17">
            <v>120</v>
          </cell>
          <cell r="P17">
            <v>500</v>
          </cell>
          <cell r="Q17">
            <v>40</v>
          </cell>
        </row>
        <row r="18">
          <cell r="E18">
            <v>600</v>
          </cell>
          <cell r="F18">
            <v>600</v>
          </cell>
          <cell r="G18">
            <v>300</v>
          </cell>
          <cell r="H18">
            <v>300</v>
          </cell>
          <cell r="I18">
            <v>250</v>
          </cell>
          <cell r="J18">
            <v>80</v>
          </cell>
          <cell r="K18">
            <v>150</v>
          </cell>
          <cell r="L18">
            <v>200</v>
          </cell>
          <cell r="M18">
            <v>90</v>
          </cell>
          <cell r="N18">
            <v>400</v>
          </cell>
          <cell r="O18">
            <v>300</v>
          </cell>
          <cell r="P18">
            <v>450</v>
          </cell>
          <cell r="Q18">
            <v>200</v>
          </cell>
        </row>
        <row r="19">
          <cell r="E19">
            <v>350</v>
          </cell>
          <cell r="F19">
            <v>300</v>
          </cell>
          <cell r="G19">
            <v>100</v>
          </cell>
          <cell r="H19">
            <v>100</v>
          </cell>
          <cell r="I19">
            <v>160</v>
          </cell>
          <cell r="J19">
            <v>30</v>
          </cell>
          <cell r="K19">
            <v>100</v>
          </cell>
          <cell r="L19">
            <v>200</v>
          </cell>
          <cell r="M19">
            <v>50</v>
          </cell>
          <cell r="N19">
            <v>300</v>
          </cell>
          <cell r="O19">
            <v>20</v>
          </cell>
          <cell r="P19">
            <v>150</v>
          </cell>
          <cell r="Q19">
            <v>50</v>
          </cell>
        </row>
        <row r="20">
          <cell r="E20">
            <v>650</v>
          </cell>
          <cell r="F20">
            <v>200</v>
          </cell>
          <cell r="G20">
            <v>100</v>
          </cell>
          <cell r="H20">
            <v>80</v>
          </cell>
          <cell r="I20">
            <v>200</v>
          </cell>
          <cell r="J20">
            <v>30</v>
          </cell>
          <cell r="K20">
            <v>80</v>
          </cell>
          <cell r="L20">
            <v>300</v>
          </cell>
          <cell r="M20">
            <v>80</v>
          </cell>
          <cell r="N20">
            <v>400</v>
          </cell>
          <cell r="O20">
            <v>70</v>
          </cell>
          <cell r="P20">
            <v>400</v>
          </cell>
          <cell r="Q20">
            <v>40</v>
          </cell>
        </row>
        <row r="21">
          <cell r="E21">
            <v>650</v>
          </cell>
          <cell r="F21">
            <v>500</v>
          </cell>
          <cell r="G21">
            <v>200</v>
          </cell>
          <cell r="H21">
            <v>600</v>
          </cell>
          <cell r="I21">
            <v>500</v>
          </cell>
          <cell r="J21">
            <v>100</v>
          </cell>
          <cell r="K21">
            <v>300</v>
          </cell>
          <cell r="L21">
            <v>500</v>
          </cell>
          <cell r="M21">
            <v>150</v>
          </cell>
          <cell r="N21">
            <v>900</v>
          </cell>
          <cell r="O21">
            <v>600</v>
          </cell>
          <cell r="P21">
            <v>500</v>
          </cell>
          <cell r="Q21">
            <v>200</v>
          </cell>
        </row>
        <row r="22">
          <cell r="E22">
            <v>200</v>
          </cell>
          <cell r="F22">
            <v>500</v>
          </cell>
          <cell r="G22">
            <v>250</v>
          </cell>
          <cell r="H22">
            <v>40</v>
          </cell>
          <cell r="I22">
            <v>500</v>
          </cell>
          <cell r="J22">
            <v>15</v>
          </cell>
          <cell r="K22">
            <v>100</v>
          </cell>
          <cell r="L22">
            <v>150</v>
          </cell>
          <cell r="M22">
            <v>100</v>
          </cell>
          <cell r="N22">
            <v>200</v>
          </cell>
          <cell r="O22">
            <v>30</v>
          </cell>
          <cell r="P22">
            <v>600</v>
          </cell>
          <cell r="Q22">
            <v>150</v>
          </cell>
        </row>
        <row r="23">
          <cell r="E23">
            <v>1500</v>
          </cell>
          <cell r="F23">
            <v>1800</v>
          </cell>
          <cell r="G23">
            <v>400</v>
          </cell>
          <cell r="H23">
            <v>1500</v>
          </cell>
          <cell r="I23">
            <v>1400</v>
          </cell>
          <cell r="J23">
            <v>300</v>
          </cell>
          <cell r="K23">
            <v>550</v>
          </cell>
          <cell r="L23">
            <v>1500</v>
          </cell>
          <cell r="M23">
            <v>800</v>
          </cell>
          <cell r="N23">
            <v>1000</v>
          </cell>
          <cell r="O23">
            <v>1500</v>
          </cell>
          <cell r="P23">
            <v>1500</v>
          </cell>
          <cell r="Q23">
            <v>400</v>
          </cell>
        </row>
        <row r="24">
          <cell r="E24">
            <v>450</v>
          </cell>
          <cell r="F24">
            <v>1000</v>
          </cell>
          <cell r="G24">
            <v>300</v>
          </cell>
          <cell r="H24">
            <v>800</v>
          </cell>
          <cell r="I24">
            <v>250</v>
          </cell>
          <cell r="J24">
            <v>45</v>
          </cell>
          <cell r="K24">
            <v>500</v>
          </cell>
          <cell r="L24">
            <v>500</v>
          </cell>
          <cell r="M24">
            <v>80</v>
          </cell>
          <cell r="N24">
            <v>800</v>
          </cell>
          <cell r="O24">
            <v>700</v>
          </cell>
          <cell r="P24">
            <v>400</v>
          </cell>
          <cell r="Q24">
            <v>120</v>
          </cell>
        </row>
        <row r="25">
          <cell r="E25">
            <v>450</v>
          </cell>
          <cell r="F25">
            <v>400</v>
          </cell>
          <cell r="G25">
            <v>300</v>
          </cell>
          <cell r="H25">
            <v>250</v>
          </cell>
          <cell r="I25">
            <v>250</v>
          </cell>
          <cell r="J25">
            <v>50</v>
          </cell>
          <cell r="K25">
            <v>300</v>
          </cell>
          <cell r="L25">
            <v>400</v>
          </cell>
          <cell r="M25">
            <v>30</v>
          </cell>
          <cell r="N25">
            <v>500</v>
          </cell>
          <cell r="O25">
            <v>200</v>
          </cell>
          <cell r="P25">
            <v>500</v>
          </cell>
          <cell r="Q25">
            <v>60</v>
          </cell>
        </row>
        <row r="26">
          <cell r="E26">
            <v>350</v>
          </cell>
          <cell r="F26">
            <v>300</v>
          </cell>
          <cell r="G26">
            <v>200</v>
          </cell>
          <cell r="H26">
            <v>200</v>
          </cell>
          <cell r="I26">
            <v>150</v>
          </cell>
          <cell r="J26">
            <v>60</v>
          </cell>
          <cell r="K26">
            <v>70</v>
          </cell>
          <cell r="L26">
            <v>200</v>
          </cell>
          <cell r="M26">
            <v>50</v>
          </cell>
          <cell r="N26">
            <v>300</v>
          </cell>
          <cell r="O26">
            <v>200</v>
          </cell>
          <cell r="P26">
            <v>360</v>
          </cell>
          <cell r="Q26">
            <v>100</v>
          </cell>
        </row>
        <row r="27">
          <cell r="E27">
            <v>6</v>
          </cell>
          <cell r="F27">
            <v>20</v>
          </cell>
          <cell r="G27">
            <v>5</v>
          </cell>
          <cell r="H27">
            <v>5</v>
          </cell>
          <cell r="I27">
            <v>10</v>
          </cell>
          <cell r="J27">
            <v>3</v>
          </cell>
          <cell r="K27">
            <v>5</v>
          </cell>
          <cell r="L27">
            <v>40</v>
          </cell>
          <cell r="M27">
            <v>4.5</v>
          </cell>
          <cell r="N27">
            <v>10</v>
          </cell>
          <cell r="O27">
            <v>3</v>
          </cell>
          <cell r="P27">
            <v>5</v>
          </cell>
          <cell r="Q27">
            <v>2</v>
          </cell>
        </row>
        <row r="28">
          <cell r="E28">
            <v>200</v>
          </cell>
          <cell r="F28">
            <v>300</v>
          </cell>
          <cell r="G28">
            <v>50</v>
          </cell>
          <cell r="H28">
            <v>100</v>
          </cell>
          <cell r="I28">
            <v>150</v>
          </cell>
          <cell r="J28">
            <v>42</v>
          </cell>
          <cell r="K28">
            <v>100</v>
          </cell>
          <cell r="L28">
            <v>150</v>
          </cell>
          <cell r="M28">
            <v>50</v>
          </cell>
          <cell r="N28">
            <v>200</v>
          </cell>
          <cell r="O28">
            <v>70</v>
          </cell>
          <cell r="P28">
            <v>170</v>
          </cell>
          <cell r="Q28">
            <v>30</v>
          </cell>
        </row>
        <row r="29">
          <cell r="E29">
            <v>250</v>
          </cell>
          <cell r="F29">
            <v>100</v>
          </cell>
          <cell r="G29">
            <v>10</v>
          </cell>
          <cell r="H29">
            <v>20</v>
          </cell>
          <cell r="I29">
            <v>150</v>
          </cell>
          <cell r="J29">
            <v>3</v>
          </cell>
          <cell r="K29">
            <v>20</v>
          </cell>
          <cell r="L29">
            <v>60</v>
          </cell>
          <cell r="M29">
            <v>20</v>
          </cell>
          <cell r="N29">
            <v>60</v>
          </cell>
          <cell r="O29">
            <v>5</v>
          </cell>
          <cell r="P29">
            <v>20</v>
          </cell>
          <cell r="Q29">
            <v>10</v>
          </cell>
        </row>
        <row r="30">
          <cell r="E30">
            <v>400</v>
          </cell>
          <cell r="F30">
            <v>500</v>
          </cell>
          <cell r="G30">
            <v>100</v>
          </cell>
          <cell r="H30">
            <v>150</v>
          </cell>
          <cell r="I30">
            <v>250</v>
          </cell>
          <cell r="J30">
            <v>30</v>
          </cell>
          <cell r="K30">
            <v>70</v>
          </cell>
          <cell r="L30">
            <v>400</v>
          </cell>
          <cell r="M30">
            <v>50</v>
          </cell>
          <cell r="N30">
            <v>400</v>
          </cell>
          <cell r="O30">
            <v>150</v>
          </cell>
          <cell r="P30">
            <v>100</v>
          </cell>
          <cell r="Q30">
            <v>90</v>
          </cell>
        </row>
        <row r="31">
          <cell r="E31">
            <v>2000</v>
          </cell>
          <cell r="F31">
            <v>1800</v>
          </cell>
          <cell r="G31">
            <v>400</v>
          </cell>
          <cell r="H31">
            <v>1500</v>
          </cell>
          <cell r="I31">
            <v>2000</v>
          </cell>
          <cell r="J31">
            <v>500</v>
          </cell>
          <cell r="K31">
            <v>1500</v>
          </cell>
          <cell r="L31">
            <v>1500</v>
          </cell>
          <cell r="M31">
            <v>170</v>
          </cell>
          <cell r="N31">
            <v>3000</v>
          </cell>
          <cell r="O31">
            <v>700</v>
          </cell>
          <cell r="P31">
            <v>2000</v>
          </cell>
          <cell r="Q31">
            <v>650</v>
          </cell>
        </row>
        <row r="32">
          <cell r="E32">
            <v>6000</v>
          </cell>
          <cell r="F32">
            <v>3500</v>
          </cell>
          <cell r="G32">
            <v>2000</v>
          </cell>
          <cell r="H32">
            <v>2500</v>
          </cell>
          <cell r="I32">
            <v>4000</v>
          </cell>
          <cell r="J32">
            <v>1600</v>
          </cell>
          <cell r="K32">
            <v>3500</v>
          </cell>
          <cell r="L32">
            <v>4000</v>
          </cell>
          <cell r="M32">
            <v>1900</v>
          </cell>
          <cell r="N32">
            <v>4500</v>
          </cell>
          <cell r="O32">
            <v>2000</v>
          </cell>
          <cell r="P32">
            <v>6000</v>
          </cell>
          <cell r="Q32">
            <v>650</v>
          </cell>
        </row>
        <row r="33">
          <cell r="E33">
            <v>1500</v>
          </cell>
          <cell r="F33">
            <v>2500</v>
          </cell>
          <cell r="G33">
            <v>400</v>
          </cell>
          <cell r="H33">
            <v>1000</v>
          </cell>
          <cell r="I33">
            <v>600</v>
          </cell>
          <cell r="J33">
            <v>250</v>
          </cell>
          <cell r="K33">
            <v>600</v>
          </cell>
          <cell r="L33">
            <v>2000</v>
          </cell>
          <cell r="M33">
            <v>320</v>
          </cell>
          <cell r="N33">
            <v>2000</v>
          </cell>
          <cell r="O33">
            <v>800</v>
          </cell>
          <cell r="P33">
            <v>1500</v>
          </cell>
          <cell r="Q33">
            <v>400</v>
          </cell>
        </row>
        <row r="34">
          <cell r="E34">
            <v>100</v>
          </cell>
          <cell r="F34">
            <v>250</v>
          </cell>
          <cell r="G34">
            <v>20</v>
          </cell>
          <cell r="H34">
            <v>25</v>
          </cell>
          <cell r="I34">
            <v>120</v>
          </cell>
          <cell r="J34">
            <v>10</v>
          </cell>
          <cell r="K34">
            <v>50</v>
          </cell>
          <cell r="L34">
            <v>30</v>
          </cell>
          <cell r="M34">
            <v>30</v>
          </cell>
          <cell r="N34">
            <v>100</v>
          </cell>
          <cell r="O34">
            <v>15</v>
          </cell>
          <cell r="P34">
            <v>100</v>
          </cell>
          <cell r="Q34">
            <v>80</v>
          </cell>
        </row>
        <row r="35">
          <cell r="E35">
            <v>1000</v>
          </cell>
          <cell r="F35">
            <v>1000</v>
          </cell>
          <cell r="G35">
            <v>300</v>
          </cell>
          <cell r="H35">
            <v>700</v>
          </cell>
          <cell r="I35">
            <v>600</v>
          </cell>
          <cell r="J35">
            <v>150</v>
          </cell>
          <cell r="K35">
            <v>400</v>
          </cell>
          <cell r="L35">
            <v>600</v>
          </cell>
          <cell r="M35">
            <v>350</v>
          </cell>
          <cell r="N35">
            <v>900</v>
          </cell>
          <cell r="O35">
            <v>600</v>
          </cell>
          <cell r="P35">
            <v>750</v>
          </cell>
          <cell r="Q35">
            <v>135</v>
          </cell>
        </row>
        <row r="36">
          <cell r="E36">
            <v>1100</v>
          </cell>
          <cell r="F36">
            <v>1200</v>
          </cell>
          <cell r="G36">
            <v>300</v>
          </cell>
          <cell r="H36">
            <v>500</v>
          </cell>
          <cell r="I36">
            <v>1000</v>
          </cell>
          <cell r="J36">
            <v>250</v>
          </cell>
          <cell r="K36">
            <v>1000</v>
          </cell>
          <cell r="L36">
            <v>1000</v>
          </cell>
          <cell r="M36">
            <v>350</v>
          </cell>
          <cell r="N36">
            <v>1200</v>
          </cell>
          <cell r="O36">
            <v>400</v>
          </cell>
          <cell r="P36">
            <v>1200</v>
          </cell>
          <cell r="Q36">
            <v>40</v>
          </cell>
        </row>
        <row r="37">
          <cell r="E37">
            <v>1400</v>
          </cell>
          <cell r="F37">
            <v>1200</v>
          </cell>
          <cell r="G37">
            <v>300</v>
          </cell>
          <cell r="H37">
            <v>1000</v>
          </cell>
          <cell r="I37">
            <v>800</v>
          </cell>
          <cell r="J37">
            <v>300</v>
          </cell>
          <cell r="K37">
            <v>700</v>
          </cell>
          <cell r="L37">
            <v>800</v>
          </cell>
          <cell r="M37">
            <v>280</v>
          </cell>
          <cell r="N37">
            <v>1200</v>
          </cell>
          <cell r="O37">
            <v>1000</v>
          </cell>
          <cell r="P37">
            <v>750</v>
          </cell>
          <cell r="Q37">
            <v>250</v>
          </cell>
        </row>
        <row r="38">
          <cell r="E38">
            <v>10</v>
          </cell>
          <cell r="F38">
            <v>15</v>
          </cell>
          <cell r="G38">
            <v>3</v>
          </cell>
          <cell r="H38">
            <v>2</v>
          </cell>
          <cell r="I38">
            <v>30</v>
          </cell>
          <cell r="J38">
            <v>5</v>
          </cell>
          <cell r="K38">
            <v>2</v>
          </cell>
          <cell r="L38">
            <v>5</v>
          </cell>
          <cell r="M38">
            <v>3</v>
          </cell>
          <cell r="N38">
            <v>15</v>
          </cell>
          <cell r="O38">
            <v>2</v>
          </cell>
          <cell r="P38">
            <v>2</v>
          </cell>
          <cell r="Q38">
            <v>5</v>
          </cell>
        </row>
        <row r="39">
          <cell r="E39">
            <v>250</v>
          </cell>
          <cell r="F39">
            <v>400</v>
          </cell>
          <cell r="G39">
            <v>100</v>
          </cell>
          <cell r="H39">
            <v>100</v>
          </cell>
          <cell r="I39">
            <v>250</v>
          </cell>
          <cell r="J39">
            <v>40</v>
          </cell>
          <cell r="K39">
            <v>50</v>
          </cell>
          <cell r="L39">
            <v>150</v>
          </cell>
          <cell r="M39">
            <v>25</v>
          </cell>
          <cell r="N39">
            <v>150</v>
          </cell>
          <cell r="O39">
            <v>80</v>
          </cell>
          <cell r="P39">
            <v>250</v>
          </cell>
          <cell r="Q39">
            <v>60</v>
          </cell>
        </row>
        <row r="40">
          <cell r="E40">
            <v>350</v>
          </cell>
          <cell r="F40">
            <v>600</v>
          </cell>
          <cell r="G40">
            <v>100</v>
          </cell>
          <cell r="H40">
            <v>100</v>
          </cell>
          <cell r="I40">
            <v>300</v>
          </cell>
          <cell r="J40">
            <v>40</v>
          </cell>
          <cell r="K40">
            <v>50</v>
          </cell>
          <cell r="L40">
            <v>150</v>
          </cell>
          <cell r="M40">
            <v>40</v>
          </cell>
          <cell r="N40">
            <v>250</v>
          </cell>
          <cell r="O40">
            <v>80</v>
          </cell>
          <cell r="P40">
            <v>300</v>
          </cell>
          <cell r="Q40">
            <v>60</v>
          </cell>
        </row>
        <row r="41">
          <cell r="E41">
            <v>550</v>
          </cell>
          <cell r="F41">
            <v>300</v>
          </cell>
          <cell r="G41">
            <v>100</v>
          </cell>
          <cell r="H41">
            <v>200</v>
          </cell>
          <cell r="I41">
            <v>250</v>
          </cell>
          <cell r="J41">
            <v>60</v>
          </cell>
          <cell r="K41">
            <v>120</v>
          </cell>
          <cell r="L41">
            <v>300</v>
          </cell>
          <cell r="M41">
            <v>85</v>
          </cell>
          <cell r="N41">
            <v>400</v>
          </cell>
          <cell r="O41">
            <v>180</v>
          </cell>
          <cell r="P41">
            <v>250</v>
          </cell>
          <cell r="Q41">
            <v>20</v>
          </cell>
        </row>
        <row r="42">
          <cell r="E42">
            <v>400</v>
          </cell>
          <cell r="F42">
            <v>600</v>
          </cell>
          <cell r="G42">
            <v>100</v>
          </cell>
          <cell r="H42">
            <v>250</v>
          </cell>
          <cell r="I42">
            <v>600</v>
          </cell>
          <cell r="J42">
            <v>60</v>
          </cell>
          <cell r="K42">
            <v>120</v>
          </cell>
          <cell r="L42">
            <v>300</v>
          </cell>
          <cell r="M42">
            <v>90</v>
          </cell>
          <cell r="N42">
            <v>500</v>
          </cell>
          <cell r="O42">
            <v>250</v>
          </cell>
          <cell r="P42">
            <v>300</v>
          </cell>
          <cell r="Q42">
            <v>40</v>
          </cell>
        </row>
        <row r="43">
          <cell r="E43">
            <v>150</v>
          </cell>
          <cell r="F43">
            <v>150</v>
          </cell>
          <cell r="G43">
            <v>50</v>
          </cell>
          <cell r="H43">
            <v>20</v>
          </cell>
          <cell r="I43">
            <v>150</v>
          </cell>
          <cell r="J43">
            <v>10</v>
          </cell>
          <cell r="K43">
            <v>10</v>
          </cell>
          <cell r="L43">
            <v>30</v>
          </cell>
          <cell r="M43">
            <v>10</v>
          </cell>
          <cell r="N43">
            <v>15</v>
          </cell>
          <cell r="O43">
            <v>30</v>
          </cell>
          <cell r="P43">
            <v>100</v>
          </cell>
          <cell r="Q43">
            <v>3</v>
          </cell>
        </row>
        <row r="44">
          <cell r="E44">
            <v>50</v>
          </cell>
          <cell r="F44">
            <v>100</v>
          </cell>
          <cell r="G44">
            <v>50</v>
          </cell>
          <cell r="H44">
            <v>30</v>
          </cell>
          <cell r="I44">
            <v>200</v>
          </cell>
          <cell r="J44">
            <v>5</v>
          </cell>
          <cell r="K44">
            <v>50</v>
          </cell>
          <cell r="L44">
            <v>50</v>
          </cell>
          <cell r="M44">
            <v>12</v>
          </cell>
          <cell r="N44">
            <v>80</v>
          </cell>
          <cell r="O44">
            <v>20</v>
          </cell>
          <cell r="P44">
            <v>50</v>
          </cell>
          <cell r="Q44">
            <v>10</v>
          </cell>
        </row>
        <row r="45">
          <cell r="E45">
            <v>200</v>
          </cell>
          <cell r="F45">
            <v>350</v>
          </cell>
          <cell r="G45">
            <v>50</v>
          </cell>
          <cell r="H45">
            <v>150</v>
          </cell>
          <cell r="I45">
            <v>200</v>
          </cell>
          <cell r="J45">
            <v>20</v>
          </cell>
          <cell r="K45">
            <v>70</v>
          </cell>
          <cell r="L45">
            <v>400</v>
          </cell>
          <cell r="M45">
            <v>25</v>
          </cell>
          <cell r="N45">
            <v>150</v>
          </cell>
          <cell r="O45">
            <v>70</v>
          </cell>
          <cell r="P45">
            <v>150</v>
          </cell>
          <cell r="Q45">
            <v>10</v>
          </cell>
        </row>
        <row r="46">
          <cell r="E46">
            <v>950</v>
          </cell>
          <cell r="F46">
            <v>500</v>
          </cell>
          <cell r="G46">
            <v>50</v>
          </cell>
          <cell r="H46">
            <v>200</v>
          </cell>
          <cell r="I46">
            <v>200</v>
          </cell>
          <cell r="J46">
            <v>50</v>
          </cell>
          <cell r="K46">
            <v>100</v>
          </cell>
          <cell r="L46">
            <v>200</v>
          </cell>
          <cell r="M46">
            <v>70</v>
          </cell>
          <cell r="N46">
            <v>200</v>
          </cell>
          <cell r="O46">
            <v>100</v>
          </cell>
          <cell r="P46">
            <v>250</v>
          </cell>
          <cell r="Q46">
            <v>30</v>
          </cell>
        </row>
        <row r="47">
          <cell r="E47">
            <v>500</v>
          </cell>
          <cell r="F47">
            <v>300</v>
          </cell>
          <cell r="G47">
            <v>100</v>
          </cell>
          <cell r="H47">
            <v>60</v>
          </cell>
          <cell r="I47">
            <v>150</v>
          </cell>
          <cell r="J47">
            <v>30</v>
          </cell>
          <cell r="K47">
            <v>80</v>
          </cell>
          <cell r="L47">
            <v>400</v>
          </cell>
          <cell r="M47">
            <v>60</v>
          </cell>
          <cell r="N47">
            <v>200</v>
          </cell>
          <cell r="O47">
            <v>50</v>
          </cell>
          <cell r="P47">
            <v>400</v>
          </cell>
          <cell r="Q47">
            <v>30</v>
          </cell>
        </row>
        <row r="48">
          <cell r="E48">
            <v>800</v>
          </cell>
          <cell r="F48">
            <v>500</v>
          </cell>
          <cell r="G48">
            <v>200</v>
          </cell>
          <cell r="H48">
            <v>250</v>
          </cell>
          <cell r="I48">
            <v>450</v>
          </cell>
          <cell r="J48">
            <v>140</v>
          </cell>
          <cell r="K48">
            <v>200</v>
          </cell>
          <cell r="L48">
            <v>350</v>
          </cell>
          <cell r="M48">
            <v>120</v>
          </cell>
          <cell r="N48">
            <v>250</v>
          </cell>
          <cell r="O48">
            <v>350</v>
          </cell>
          <cell r="P48">
            <v>300</v>
          </cell>
          <cell r="Q48">
            <v>110</v>
          </cell>
        </row>
        <row r="49">
          <cell r="E49">
            <v>400</v>
          </cell>
          <cell r="F49">
            <v>400</v>
          </cell>
          <cell r="G49">
            <v>100</v>
          </cell>
          <cell r="H49">
            <v>60</v>
          </cell>
          <cell r="I49">
            <v>250</v>
          </cell>
          <cell r="J49">
            <v>30</v>
          </cell>
          <cell r="K49">
            <v>70</v>
          </cell>
          <cell r="L49">
            <v>300</v>
          </cell>
          <cell r="M49">
            <v>60</v>
          </cell>
          <cell r="N49">
            <v>500</v>
          </cell>
          <cell r="O49">
            <v>50</v>
          </cell>
          <cell r="P49">
            <v>250</v>
          </cell>
          <cell r="Q49">
            <v>45</v>
          </cell>
        </row>
        <row r="50">
          <cell r="E50">
            <v>500</v>
          </cell>
          <cell r="F50">
            <v>500</v>
          </cell>
          <cell r="G50">
            <v>100</v>
          </cell>
          <cell r="H50">
            <v>200</v>
          </cell>
          <cell r="I50">
            <v>500</v>
          </cell>
          <cell r="J50">
            <v>50</v>
          </cell>
          <cell r="K50">
            <v>120</v>
          </cell>
          <cell r="L50">
            <v>400</v>
          </cell>
          <cell r="M50">
            <v>70</v>
          </cell>
          <cell r="N50">
            <v>300</v>
          </cell>
          <cell r="O50">
            <v>200</v>
          </cell>
          <cell r="P50">
            <v>450</v>
          </cell>
          <cell r="Q50">
            <v>70</v>
          </cell>
        </row>
        <row r="51">
          <cell r="E51">
            <v>5</v>
          </cell>
          <cell r="F51">
            <v>20</v>
          </cell>
          <cell r="G51">
            <v>5</v>
          </cell>
          <cell r="H51">
            <v>7</v>
          </cell>
          <cell r="I51">
            <v>4</v>
          </cell>
          <cell r="J51">
            <v>1</v>
          </cell>
          <cell r="K51">
            <v>3</v>
          </cell>
          <cell r="L51">
            <v>8</v>
          </cell>
          <cell r="M51">
            <v>3</v>
          </cell>
          <cell r="N51">
            <v>15</v>
          </cell>
          <cell r="O51">
            <v>5</v>
          </cell>
          <cell r="P51">
            <v>5</v>
          </cell>
          <cell r="Q51">
            <v>1</v>
          </cell>
        </row>
        <row r="52">
          <cell r="E52">
            <v>20</v>
          </cell>
          <cell r="F52">
            <v>50</v>
          </cell>
          <cell r="G52">
            <v>20</v>
          </cell>
          <cell r="H52">
            <v>7</v>
          </cell>
          <cell r="I52">
            <v>10</v>
          </cell>
          <cell r="J52">
            <v>10</v>
          </cell>
          <cell r="K52">
            <v>30</v>
          </cell>
          <cell r="L52">
            <v>8</v>
          </cell>
          <cell r="M52">
            <v>40</v>
          </cell>
          <cell r="N52">
            <v>20</v>
          </cell>
          <cell r="O52">
            <v>5</v>
          </cell>
          <cell r="P52">
            <v>10</v>
          </cell>
          <cell r="Q52">
            <v>5</v>
          </cell>
        </row>
        <row r="53">
          <cell r="E53">
            <v>1</v>
          </cell>
          <cell r="F53">
            <v>10</v>
          </cell>
          <cell r="G53">
            <v>1</v>
          </cell>
          <cell r="H53">
            <v>1</v>
          </cell>
          <cell r="I53">
            <v>4</v>
          </cell>
          <cell r="J53">
            <v>1</v>
          </cell>
          <cell r="K53">
            <v>2</v>
          </cell>
          <cell r="L53">
            <v>5</v>
          </cell>
          <cell r="M53">
            <v>3</v>
          </cell>
          <cell r="N53">
            <v>2</v>
          </cell>
          <cell r="O53">
            <v>0.5</v>
          </cell>
          <cell r="P53">
            <v>4</v>
          </cell>
          <cell r="Q53">
            <v>1</v>
          </cell>
        </row>
        <row r="54">
          <cell r="E54">
            <v>900</v>
          </cell>
          <cell r="F54">
            <v>800</v>
          </cell>
          <cell r="G54">
            <v>200</v>
          </cell>
          <cell r="H54">
            <v>550</v>
          </cell>
          <cell r="I54">
            <v>900</v>
          </cell>
          <cell r="J54">
            <v>100</v>
          </cell>
          <cell r="K54">
            <v>300</v>
          </cell>
          <cell r="L54">
            <v>600</v>
          </cell>
          <cell r="M54">
            <v>200</v>
          </cell>
          <cell r="N54">
            <v>400</v>
          </cell>
          <cell r="O54">
            <v>500</v>
          </cell>
          <cell r="P54">
            <v>600</v>
          </cell>
          <cell r="Q54">
            <v>170</v>
          </cell>
        </row>
        <row r="55">
          <cell r="E55">
            <v>350</v>
          </cell>
          <cell r="F55">
            <v>1000</v>
          </cell>
          <cell r="G55">
            <v>300</v>
          </cell>
          <cell r="H55">
            <v>500</v>
          </cell>
          <cell r="I55">
            <v>900</v>
          </cell>
          <cell r="J55">
            <v>80</v>
          </cell>
          <cell r="K55">
            <v>120</v>
          </cell>
          <cell r="L55">
            <v>300</v>
          </cell>
          <cell r="M55">
            <v>80</v>
          </cell>
          <cell r="N55">
            <v>700</v>
          </cell>
          <cell r="O55">
            <v>500</v>
          </cell>
          <cell r="P55">
            <v>1200</v>
          </cell>
          <cell r="Q55">
            <v>150</v>
          </cell>
        </row>
        <row r="56">
          <cell r="E56">
            <v>400</v>
          </cell>
          <cell r="F56">
            <v>700</v>
          </cell>
          <cell r="G56">
            <v>100</v>
          </cell>
          <cell r="H56">
            <v>160</v>
          </cell>
          <cell r="I56">
            <v>400</v>
          </cell>
          <cell r="J56">
            <v>70</v>
          </cell>
          <cell r="K56">
            <v>80</v>
          </cell>
          <cell r="L56">
            <v>400</v>
          </cell>
          <cell r="M56">
            <v>80</v>
          </cell>
          <cell r="N56">
            <v>250</v>
          </cell>
          <cell r="O56">
            <v>150</v>
          </cell>
          <cell r="P56">
            <v>300</v>
          </cell>
          <cell r="Q56">
            <v>60</v>
          </cell>
        </row>
        <row r="57">
          <cell r="E57">
            <v>300</v>
          </cell>
          <cell r="F57">
            <v>600</v>
          </cell>
          <cell r="G57">
            <v>30</v>
          </cell>
          <cell r="H57">
            <v>100</v>
          </cell>
          <cell r="I57">
            <v>200</v>
          </cell>
          <cell r="J57">
            <v>40</v>
          </cell>
          <cell r="K57">
            <v>70</v>
          </cell>
          <cell r="L57">
            <v>80</v>
          </cell>
          <cell r="M57">
            <v>80</v>
          </cell>
          <cell r="N57">
            <v>300</v>
          </cell>
          <cell r="O57">
            <v>200</v>
          </cell>
          <cell r="P57">
            <v>130</v>
          </cell>
          <cell r="Q57">
            <v>65</v>
          </cell>
        </row>
        <row r="58">
          <cell r="E58">
            <v>600</v>
          </cell>
          <cell r="F58">
            <v>1000</v>
          </cell>
          <cell r="G58">
            <v>100</v>
          </cell>
          <cell r="H58">
            <v>200</v>
          </cell>
          <cell r="I58">
            <v>250</v>
          </cell>
          <cell r="J58">
            <v>80</v>
          </cell>
          <cell r="K58">
            <v>80</v>
          </cell>
          <cell r="L58">
            <v>400</v>
          </cell>
          <cell r="M58">
            <v>100</v>
          </cell>
          <cell r="N58">
            <v>400</v>
          </cell>
          <cell r="O58">
            <v>150</v>
          </cell>
          <cell r="P58">
            <v>350</v>
          </cell>
          <cell r="Q58">
            <v>65</v>
          </cell>
        </row>
        <row r="59">
          <cell r="E59">
            <v>1500</v>
          </cell>
          <cell r="F59">
            <v>1500</v>
          </cell>
          <cell r="G59">
            <v>500</v>
          </cell>
          <cell r="H59">
            <v>1500</v>
          </cell>
          <cell r="I59">
            <v>1000</v>
          </cell>
          <cell r="J59">
            <v>200</v>
          </cell>
          <cell r="K59">
            <v>500</v>
          </cell>
          <cell r="L59">
            <v>550</v>
          </cell>
          <cell r="M59">
            <v>140</v>
          </cell>
          <cell r="N59">
            <v>1600</v>
          </cell>
          <cell r="O59">
            <v>1500</v>
          </cell>
          <cell r="P59">
            <v>1000</v>
          </cell>
          <cell r="Q59">
            <v>150</v>
          </cell>
        </row>
        <row r="60">
          <cell r="E60">
            <v>400</v>
          </cell>
          <cell r="F60">
            <v>500</v>
          </cell>
          <cell r="G60">
            <v>250</v>
          </cell>
          <cell r="H60">
            <v>500</v>
          </cell>
          <cell r="I60">
            <v>1000</v>
          </cell>
          <cell r="J60">
            <v>50</v>
          </cell>
          <cell r="K60">
            <v>250</v>
          </cell>
          <cell r="L60">
            <v>300</v>
          </cell>
          <cell r="M60">
            <v>150</v>
          </cell>
          <cell r="N60">
            <v>450</v>
          </cell>
          <cell r="O60">
            <v>550</v>
          </cell>
          <cell r="P60">
            <v>750</v>
          </cell>
          <cell r="Q60">
            <v>150</v>
          </cell>
        </row>
        <row r="61">
          <cell r="E61">
            <v>850</v>
          </cell>
          <cell r="F61">
            <v>700</v>
          </cell>
          <cell r="G61">
            <v>250</v>
          </cell>
          <cell r="H61">
            <v>700</v>
          </cell>
          <cell r="I61">
            <v>1000</v>
          </cell>
          <cell r="J61">
            <v>80</v>
          </cell>
          <cell r="K61">
            <v>300</v>
          </cell>
          <cell r="L61">
            <v>300</v>
          </cell>
          <cell r="M61">
            <v>150</v>
          </cell>
          <cell r="N61">
            <v>550</v>
          </cell>
          <cell r="O61">
            <v>600</v>
          </cell>
          <cell r="P61">
            <v>900</v>
          </cell>
          <cell r="Q61">
            <v>150</v>
          </cell>
        </row>
        <row r="62">
          <cell r="E62">
            <v>3</v>
          </cell>
          <cell r="F62">
            <v>30</v>
          </cell>
          <cell r="G62">
            <v>5</v>
          </cell>
          <cell r="H62">
            <v>5</v>
          </cell>
          <cell r="I62">
            <v>3</v>
          </cell>
          <cell r="J62">
            <v>1</v>
          </cell>
          <cell r="K62">
            <v>3</v>
          </cell>
          <cell r="L62">
            <v>3</v>
          </cell>
          <cell r="M62">
            <v>2</v>
          </cell>
          <cell r="N62">
            <v>2</v>
          </cell>
          <cell r="O62">
            <v>5</v>
          </cell>
          <cell r="P62">
            <v>25</v>
          </cell>
          <cell r="Q62">
            <v>30</v>
          </cell>
        </row>
        <row r="63">
          <cell r="E63">
            <v>3</v>
          </cell>
          <cell r="F63">
            <v>10</v>
          </cell>
          <cell r="G63">
            <v>1</v>
          </cell>
          <cell r="H63">
            <v>1</v>
          </cell>
          <cell r="I63">
            <v>2</v>
          </cell>
          <cell r="J63">
            <v>1</v>
          </cell>
          <cell r="K63">
            <v>3</v>
          </cell>
          <cell r="L63">
            <v>2</v>
          </cell>
          <cell r="M63">
            <v>2</v>
          </cell>
          <cell r="N63">
            <v>2</v>
          </cell>
          <cell r="O63">
            <v>0.5</v>
          </cell>
          <cell r="P63">
            <v>5</v>
          </cell>
          <cell r="Q63">
            <v>5</v>
          </cell>
        </row>
        <row r="64">
          <cell r="E64">
            <v>200</v>
          </cell>
          <cell r="F64">
            <v>500</v>
          </cell>
          <cell r="G64">
            <v>50</v>
          </cell>
          <cell r="H64">
            <v>200</v>
          </cell>
          <cell r="I64">
            <v>150</v>
          </cell>
          <cell r="J64">
            <v>10</v>
          </cell>
          <cell r="K64">
            <v>30</v>
          </cell>
          <cell r="L64">
            <v>150</v>
          </cell>
          <cell r="M64">
            <v>5</v>
          </cell>
          <cell r="N64">
            <v>80</v>
          </cell>
          <cell r="O64">
            <v>400</v>
          </cell>
          <cell r="P64">
            <v>50</v>
          </cell>
          <cell r="Q64">
            <v>20</v>
          </cell>
        </row>
        <row r="65">
          <cell r="E65">
            <v>350</v>
          </cell>
          <cell r="F65">
            <v>1000</v>
          </cell>
          <cell r="G65">
            <v>70</v>
          </cell>
          <cell r="H65">
            <v>150</v>
          </cell>
          <cell r="I65">
            <v>250</v>
          </cell>
          <cell r="J65">
            <v>25</v>
          </cell>
          <cell r="K65">
            <v>120</v>
          </cell>
          <cell r="L65">
            <v>500</v>
          </cell>
          <cell r="M65">
            <v>50</v>
          </cell>
          <cell r="N65">
            <v>250</v>
          </cell>
          <cell r="O65">
            <v>130</v>
          </cell>
          <cell r="P65">
            <v>500</v>
          </cell>
          <cell r="Q65">
            <v>120</v>
          </cell>
        </row>
        <row r="66">
          <cell r="E66">
            <v>750</v>
          </cell>
          <cell r="F66">
            <v>500</v>
          </cell>
          <cell r="G66">
            <v>100</v>
          </cell>
          <cell r="H66">
            <v>500</v>
          </cell>
          <cell r="I66">
            <v>300</v>
          </cell>
          <cell r="J66">
            <v>50</v>
          </cell>
          <cell r="K66">
            <v>120</v>
          </cell>
          <cell r="L66">
            <v>300</v>
          </cell>
          <cell r="M66">
            <v>70</v>
          </cell>
          <cell r="N66">
            <v>250</v>
          </cell>
          <cell r="O66">
            <v>300</v>
          </cell>
          <cell r="P66">
            <v>300</v>
          </cell>
          <cell r="Q66">
            <v>10</v>
          </cell>
        </row>
        <row r="67">
          <cell r="E67">
            <v>650</v>
          </cell>
          <cell r="F67">
            <v>350</v>
          </cell>
          <cell r="G67">
            <v>50</v>
          </cell>
          <cell r="H67">
            <v>200</v>
          </cell>
          <cell r="I67">
            <v>300</v>
          </cell>
          <cell r="J67">
            <v>70</v>
          </cell>
          <cell r="K67">
            <v>400</v>
          </cell>
          <cell r="L67">
            <v>350</v>
          </cell>
          <cell r="M67">
            <v>120</v>
          </cell>
          <cell r="N67">
            <v>400</v>
          </cell>
          <cell r="O67">
            <v>150</v>
          </cell>
          <cell r="P67">
            <v>800</v>
          </cell>
          <cell r="Q67">
            <v>50</v>
          </cell>
        </row>
        <row r="68">
          <cell r="E68">
            <v>1200</v>
          </cell>
          <cell r="F68">
            <v>1000</v>
          </cell>
          <cell r="G68">
            <v>250</v>
          </cell>
          <cell r="H68">
            <v>1000</v>
          </cell>
          <cell r="I68">
            <v>800</v>
          </cell>
          <cell r="J68">
            <v>200</v>
          </cell>
          <cell r="K68">
            <v>700</v>
          </cell>
          <cell r="L68">
            <v>600</v>
          </cell>
          <cell r="M68">
            <v>220</v>
          </cell>
          <cell r="N68">
            <v>1160</v>
          </cell>
          <cell r="O68">
            <v>700</v>
          </cell>
          <cell r="P68">
            <v>1000</v>
          </cell>
          <cell r="Q68">
            <v>150</v>
          </cell>
        </row>
        <row r="69">
          <cell r="E69">
            <v>650</v>
          </cell>
          <cell r="F69">
            <v>900</v>
          </cell>
          <cell r="G69">
            <v>50</v>
          </cell>
          <cell r="H69">
            <v>250</v>
          </cell>
          <cell r="I69">
            <v>200</v>
          </cell>
          <cell r="J69">
            <v>50</v>
          </cell>
          <cell r="K69">
            <v>350</v>
          </cell>
          <cell r="L69">
            <v>350</v>
          </cell>
          <cell r="M69">
            <v>52</v>
          </cell>
          <cell r="N69">
            <v>250</v>
          </cell>
          <cell r="O69">
            <v>350</v>
          </cell>
          <cell r="P69">
            <v>750</v>
          </cell>
          <cell r="Q69">
            <v>80</v>
          </cell>
        </row>
        <row r="70">
          <cell r="E70">
            <v>1200</v>
          </cell>
          <cell r="F70">
            <v>2000</v>
          </cell>
          <cell r="G70">
            <v>1000</v>
          </cell>
          <cell r="H70">
            <v>2500</v>
          </cell>
          <cell r="I70">
            <v>2200</v>
          </cell>
          <cell r="J70">
            <v>1000</v>
          </cell>
          <cell r="K70">
            <v>700</v>
          </cell>
          <cell r="L70">
            <v>2000</v>
          </cell>
          <cell r="M70">
            <v>1150</v>
          </cell>
          <cell r="N70">
            <v>3000</v>
          </cell>
          <cell r="O70">
            <v>3000</v>
          </cell>
          <cell r="P70">
            <v>1400</v>
          </cell>
          <cell r="Q70">
            <v>450</v>
          </cell>
        </row>
        <row r="71">
          <cell r="E71">
            <v>1300</v>
          </cell>
          <cell r="F71">
            <v>2000</v>
          </cell>
          <cell r="G71">
            <v>500</v>
          </cell>
          <cell r="H71">
            <v>1300</v>
          </cell>
          <cell r="I71">
            <v>800</v>
          </cell>
          <cell r="J71">
            <v>220</v>
          </cell>
          <cell r="K71">
            <v>1000</v>
          </cell>
          <cell r="L71">
            <v>2500</v>
          </cell>
          <cell r="M71">
            <v>220</v>
          </cell>
          <cell r="N71">
            <v>2300</v>
          </cell>
          <cell r="O71">
            <v>1500</v>
          </cell>
          <cell r="P71">
            <v>2000</v>
          </cell>
          <cell r="Q71">
            <v>160</v>
          </cell>
        </row>
        <row r="72">
          <cell r="E72">
            <v>15000</v>
          </cell>
          <cell r="F72">
            <v>30000</v>
          </cell>
          <cell r="G72">
            <v>3000</v>
          </cell>
          <cell r="H72">
            <v>23000</v>
          </cell>
          <cell r="I72">
            <v>13400</v>
          </cell>
          <cell r="J72">
            <v>5000</v>
          </cell>
          <cell r="K72">
            <v>7500</v>
          </cell>
          <cell r="L72">
            <v>9000</v>
          </cell>
          <cell r="M72">
            <v>3200</v>
          </cell>
          <cell r="N72">
            <v>17000</v>
          </cell>
          <cell r="O72">
            <v>23000</v>
          </cell>
          <cell r="P72">
            <v>16000</v>
          </cell>
          <cell r="Q72">
            <v>5000</v>
          </cell>
        </row>
        <row r="73">
          <cell r="E73">
            <v>4500</v>
          </cell>
          <cell r="F73">
            <v>2300</v>
          </cell>
          <cell r="G73">
            <v>400</v>
          </cell>
          <cell r="H73">
            <v>2000</v>
          </cell>
          <cell r="I73">
            <v>2000</v>
          </cell>
          <cell r="J73">
            <v>1200</v>
          </cell>
          <cell r="K73">
            <v>1000</v>
          </cell>
          <cell r="L73">
            <v>2000</v>
          </cell>
          <cell r="M73">
            <v>850</v>
          </cell>
          <cell r="N73">
            <v>2600</v>
          </cell>
          <cell r="O73">
            <v>1600</v>
          </cell>
          <cell r="P73">
            <v>1500</v>
          </cell>
          <cell r="Q73">
            <v>500</v>
          </cell>
        </row>
        <row r="74">
          <cell r="E74">
            <v>800</v>
          </cell>
          <cell r="F74">
            <v>600</v>
          </cell>
          <cell r="G74">
            <v>150</v>
          </cell>
          <cell r="H74">
            <v>400</v>
          </cell>
          <cell r="I74">
            <v>150</v>
          </cell>
          <cell r="J74">
            <v>60</v>
          </cell>
          <cell r="K74">
            <v>250</v>
          </cell>
          <cell r="L74">
            <v>150</v>
          </cell>
          <cell r="M74">
            <v>160</v>
          </cell>
          <cell r="N74">
            <v>460</v>
          </cell>
          <cell r="O74">
            <v>450</v>
          </cell>
          <cell r="P74">
            <v>350</v>
          </cell>
          <cell r="Q74">
            <v>70</v>
          </cell>
        </row>
        <row r="75">
          <cell r="E75">
            <v>1500</v>
          </cell>
          <cell r="F75">
            <v>1800</v>
          </cell>
          <cell r="G75">
            <v>700</v>
          </cell>
          <cell r="H75">
            <v>3000</v>
          </cell>
          <cell r="I75">
            <v>1200</v>
          </cell>
          <cell r="J75">
            <v>500</v>
          </cell>
          <cell r="K75">
            <v>1000</v>
          </cell>
          <cell r="L75">
            <v>1500</v>
          </cell>
          <cell r="M75">
            <v>1100</v>
          </cell>
          <cell r="N75">
            <v>1700</v>
          </cell>
          <cell r="O75">
            <v>2500</v>
          </cell>
          <cell r="P75">
            <v>2000</v>
          </cell>
          <cell r="Q75">
            <v>900</v>
          </cell>
        </row>
        <row r="76">
          <cell r="E76">
            <v>7500</v>
          </cell>
          <cell r="F76">
            <v>5000</v>
          </cell>
          <cell r="G76">
            <v>1000</v>
          </cell>
          <cell r="H76">
            <v>7000</v>
          </cell>
          <cell r="I76">
            <v>1000</v>
          </cell>
          <cell r="J76">
            <v>1500</v>
          </cell>
          <cell r="K76">
            <v>3500</v>
          </cell>
          <cell r="L76">
            <v>600</v>
          </cell>
          <cell r="M76">
            <v>1800</v>
          </cell>
          <cell r="N76">
            <v>7500</v>
          </cell>
          <cell r="O76">
            <v>5300</v>
          </cell>
          <cell r="P76">
            <v>6000</v>
          </cell>
          <cell r="Q76">
            <v>1320</v>
          </cell>
        </row>
        <row r="77">
          <cell r="E77">
            <v>1000</v>
          </cell>
          <cell r="F77">
            <v>600</v>
          </cell>
          <cell r="G77">
            <v>400</v>
          </cell>
          <cell r="H77">
            <v>2000</v>
          </cell>
          <cell r="I77">
            <v>500</v>
          </cell>
          <cell r="J77">
            <v>700</v>
          </cell>
          <cell r="K77">
            <v>1000</v>
          </cell>
          <cell r="L77">
            <v>220</v>
          </cell>
          <cell r="M77">
            <v>400</v>
          </cell>
          <cell r="N77">
            <v>1000</v>
          </cell>
          <cell r="O77">
            <v>2000</v>
          </cell>
          <cell r="P77">
            <v>2000</v>
          </cell>
          <cell r="Q77">
            <v>740</v>
          </cell>
        </row>
        <row r="78">
          <cell r="E78">
            <v>600</v>
          </cell>
          <cell r="F78">
            <v>100</v>
          </cell>
          <cell r="G78">
            <v>100</v>
          </cell>
          <cell r="H78">
            <v>350</v>
          </cell>
          <cell r="I78">
            <v>200</v>
          </cell>
          <cell r="J78">
            <v>50</v>
          </cell>
          <cell r="K78">
            <v>100</v>
          </cell>
          <cell r="L78">
            <v>250</v>
          </cell>
          <cell r="M78">
            <v>30</v>
          </cell>
          <cell r="N78">
            <v>600</v>
          </cell>
          <cell r="O78">
            <v>250</v>
          </cell>
          <cell r="P78">
            <v>300</v>
          </cell>
          <cell r="Q78">
            <v>100</v>
          </cell>
        </row>
        <row r="79">
          <cell r="E79">
            <v>650</v>
          </cell>
          <cell r="F79">
            <v>500</v>
          </cell>
          <cell r="G79">
            <v>50</v>
          </cell>
          <cell r="H79">
            <v>25</v>
          </cell>
          <cell r="I79">
            <v>150</v>
          </cell>
          <cell r="J79">
            <v>10</v>
          </cell>
          <cell r="K79">
            <v>50</v>
          </cell>
          <cell r="L79">
            <v>150</v>
          </cell>
          <cell r="M79">
            <v>25</v>
          </cell>
          <cell r="N79">
            <v>300</v>
          </cell>
          <cell r="O79">
            <v>15</v>
          </cell>
          <cell r="P79">
            <v>280</v>
          </cell>
          <cell r="Q79">
            <v>20</v>
          </cell>
        </row>
        <row r="80">
          <cell r="E80">
            <v>5500</v>
          </cell>
          <cell r="F80">
            <v>7000</v>
          </cell>
          <cell r="G80">
            <v>700</v>
          </cell>
          <cell r="H80">
            <v>1500</v>
          </cell>
          <cell r="I80">
            <v>2500</v>
          </cell>
          <cell r="J80">
            <v>400</v>
          </cell>
          <cell r="K80">
            <v>3000</v>
          </cell>
          <cell r="L80">
            <v>2700</v>
          </cell>
          <cell r="M80">
            <v>500</v>
          </cell>
          <cell r="N80">
            <v>4500</v>
          </cell>
          <cell r="O80">
            <v>1000</v>
          </cell>
          <cell r="P80">
            <v>4500</v>
          </cell>
          <cell r="Q80">
            <v>600</v>
          </cell>
        </row>
        <row r="81">
          <cell r="E81">
            <v>9000</v>
          </cell>
          <cell r="F81">
            <v>6000</v>
          </cell>
          <cell r="G81">
            <v>700</v>
          </cell>
          <cell r="H81">
            <v>1000</v>
          </cell>
          <cell r="I81">
            <v>1000</v>
          </cell>
          <cell r="J81">
            <v>300</v>
          </cell>
          <cell r="K81">
            <v>2500</v>
          </cell>
          <cell r="L81">
            <v>3500</v>
          </cell>
          <cell r="M81">
            <v>400</v>
          </cell>
          <cell r="N81">
            <v>8000</v>
          </cell>
          <cell r="O81">
            <v>1000</v>
          </cell>
          <cell r="P81">
            <v>9600</v>
          </cell>
          <cell r="Q81">
            <v>600</v>
          </cell>
        </row>
        <row r="82">
          <cell r="E82">
            <v>9000</v>
          </cell>
          <cell r="F82">
            <v>7000</v>
          </cell>
          <cell r="G82">
            <v>700</v>
          </cell>
          <cell r="H82">
            <v>1500</v>
          </cell>
          <cell r="I82">
            <v>200</v>
          </cell>
          <cell r="J82">
            <v>300</v>
          </cell>
          <cell r="K82">
            <v>3000</v>
          </cell>
          <cell r="L82">
            <v>3500</v>
          </cell>
          <cell r="M82">
            <v>500</v>
          </cell>
          <cell r="N82">
            <v>8000</v>
          </cell>
          <cell r="O82">
            <v>3500</v>
          </cell>
          <cell r="P82">
            <v>9600</v>
          </cell>
          <cell r="Q82">
            <v>600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270</v>
          </cell>
          <cell r="E4">
            <v>350</v>
          </cell>
          <cell r="F4">
            <v>200</v>
          </cell>
          <cell r="G4">
            <v>250</v>
          </cell>
          <cell r="H4">
            <v>350</v>
          </cell>
          <cell r="J4">
            <v>200</v>
          </cell>
          <cell r="L4">
            <v>230</v>
          </cell>
          <cell r="M4">
            <v>500</v>
          </cell>
          <cell r="N4">
            <v>220</v>
          </cell>
          <cell r="O4">
            <v>250</v>
          </cell>
          <cell r="P4">
            <v>300</v>
          </cell>
          <cell r="Q4">
            <v>300</v>
          </cell>
          <cell r="R4">
            <v>500</v>
          </cell>
          <cell r="S4">
            <v>200</v>
          </cell>
        </row>
        <row r="5">
          <cell r="D5">
            <v>300</v>
          </cell>
          <cell r="E5">
            <v>600</v>
          </cell>
          <cell r="F5">
            <v>600</v>
          </cell>
          <cell r="G5">
            <v>700</v>
          </cell>
          <cell r="H5">
            <v>600</v>
          </cell>
          <cell r="J5">
            <v>600</v>
          </cell>
          <cell r="L5">
            <v>250</v>
          </cell>
          <cell r="M5">
            <v>1400</v>
          </cell>
          <cell r="N5">
            <v>500</v>
          </cell>
          <cell r="O5">
            <v>500</v>
          </cell>
          <cell r="P5">
            <v>500</v>
          </cell>
          <cell r="Q5">
            <v>450</v>
          </cell>
          <cell r="R5">
            <v>700</v>
          </cell>
          <cell r="S5">
            <v>600</v>
          </cell>
        </row>
        <row r="6">
          <cell r="D6">
            <v>100</v>
          </cell>
          <cell r="E6">
            <v>100</v>
          </cell>
          <cell r="F6">
            <v>70</v>
          </cell>
          <cell r="G6">
            <v>50</v>
          </cell>
          <cell r="H6">
            <v>150</v>
          </cell>
          <cell r="J6">
            <v>100</v>
          </cell>
          <cell r="L6">
            <v>70</v>
          </cell>
          <cell r="M6">
            <v>150</v>
          </cell>
          <cell r="N6">
            <v>50</v>
          </cell>
          <cell r="O6">
            <v>60</v>
          </cell>
          <cell r="P6">
            <v>200</v>
          </cell>
          <cell r="Q6">
            <v>60</v>
          </cell>
          <cell r="R6">
            <v>150</v>
          </cell>
          <cell r="S6">
            <v>100</v>
          </cell>
        </row>
        <row r="7">
          <cell r="D7">
            <v>100</v>
          </cell>
          <cell r="E7">
            <v>100</v>
          </cell>
          <cell r="F7">
            <v>60</v>
          </cell>
          <cell r="G7">
            <v>30</v>
          </cell>
          <cell r="H7">
            <v>150</v>
          </cell>
          <cell r="J7">
            <v>100</v>
          </cell>
          <cell r="L7">
            <v>70</v>
          </cell>
          <cell r="M7">
            <v>150</v>
          </cell>
          <cell r="N7">
            <v>50</v>
          </cell>
          <cell r="O7">
            <v>60</v>
          </cell>
          <cell r="P7">
            <v>300</v>
          </cell>
          <cell r="Q7">
            <v>60</v>
          </cell>
          <cell r="R7">
            <v>150</v>
          </cell>
          <cell r="S7">
            <v>100</v>
          </cell>
        </row>
        <row r="8">
          <cell r="D8">
            <v>2000</v>
          </cell>
          <cell r="E8">
            <v>800</v>
          </cell>
          <cell r="F8">
            <v>500</v>
          </cell>
          <cell r="G8">
            <v>700</v>
          </cell>
          <cell r="H8">
            <v>500</v>
          </cell>
          <cell r="J8">
            <v>990</v>
          </cell>
          <cell r="L8">
            <v>330</v>
          </cell>
          <cell r="M8">
            <v>1400</v>
          </cell>
          <cell r="N8">
            <v>700</v>
          </cell>
          <cell r="O8">
            <v>300</v>
          </cell>
          <cell r="P8">
            <v>1000</v>
          </cell>
          <cell r="Q8">
            <v>460</v>
          </cell>
          <cell r="R8">
            <v>700</v>
          </cell>
          <cell r="S8">
            <v>1000</v>
          </cell>
        </row>
        <row r="9">
          <cell r="D9">
            <v>1000</v>
          </cell>
          <cell r="E9">
            <v>1000</v>
          </cell>
          <cell r="F9">
            <v>700</v>
          </cell>
          <cell r="G9">
            <v>400</v>
          </cell>
          <cell r="H9">
            <v>700</v>
          </cell>
          <cell r="J9">
            <v>1150</v>
          </cell>
          <cell r="L9">
            <v>500</v>
          </cell>
          <cell r="M9">
            <v>2000</v>
          </cell>
          <cell r="N9">
            <v>900</v>
          </cell>
          <cell r="O9">
            <v>800</v>
          </cell>
          <cell r="P9">
            <v>1500</v>
          </cell>
          <cell r="Q9">
            <v>830</v>
          </cell>
          <cell r="R9">
            <v>1500</v>
          </cell>
          <cell r="S9">
            <v>1200</v>
          </cell>
        </row>
        <row r="10">
          <cell r="D10">
            <v>2000</v>
          </cell>
          <cell r="E10">
            <v>2000</v>
          </cell>
          <cell r="F10">
            <v>500</v>
          </cell>
          <cell r="G10">
            <v>350</v>
          </cell>
          <cell r="H10">
            <v>900</v>
          </cell>
          <cell r="J10">
            <v>950</v>
          </cell>
          <cell r="L10">
            <v>700</v>
          </cell>
          <cell r="M10">
            <v>800</v>
          </cell>
          <cell r="N10">
            <v>250</v>
          </cell>
          <cell r="O10">
            <v>450</v>
          </cell>
          <cell r="P10">
            <v>600</v>
          </cell>
          <cell r="Q10">
            <v>370</v>
          </cell>
          <cell r="R10">
            <v>1000</v>
          </cell>
          <cell r="S10">
            <v>1000</v>
          </cell>
        </row>
        <row r="11">
          <cell r="D11">
            <v>200</v>
          </cell>
          <cell r="E11">
            <v>500</v>
          </cell>
          <cell r="F11">
            <v>120</v>
          </cell>
          <cell r="G11">
            <v>60</v>
          </cell>
          <cell r="H11">
            <v>200</v>
          </cell>
          <cell r="J11">
            <v>500</v>
          </cell>
          <cell r="L11">
            <v>150</v>
          </cell>
          <cell r="M11">
            <v>600</v>
          </cell>
          <cell r="N11">
            <v>100</v>
          </cell>
          <cell r="O11">
            <v>60</v>
          </cell>
          <cell r="P11">
            <v>300</v>
          </cell>
          <cell r="Q11">
            <v>150</v>
          </cell>
          <cell r="R11">
            <v>300</v>
          </cell>
          <cell r="S11">
            <v>500</v>
          </cell>
        </row>
        <row r="12">
          <cell r="D12">
            <v>2000</v>
          </cell>
          <cell r="E12">
            <v>2000</v>
          </cell>
          <cell r="F12">
            <v>500</v>
          </cell>
          <cell r="G12">
            <v>350</v>
          </cell>
          <cell r="H12">
            <v>2000</v>
          </cell>
          <cell r="J12">
            <v>1000</v>
          </cell>
          <cell r="L12">
            <v>800</v>
          </cell>
          <cell r="M12">
            <v>800</v>
          </cell>
          <cell r="N12">
            <v>600</v>
          </cell>
          <cell r="O12">
            <v>460</v>
          </cell>
          <cell r="P12">
            <v>800</v>
          </cell>
          <cell r="Q12">
            <v>460</v>
          </cell>
          <cell r="R12">
            <v>1000</v>
          </cell>
          <cell r="S12">
            <v>1000</v>
          </cell>
        </row>
        <row r="13">
          <cell r="D13">
            <v>250</v>
          </cell>
          <cell r="E13">
            <v>500</v>
          </cell>
          <cell r="F13">
            <v>100</v>
          </cell>
          <cell r="G13">
            <v>70</v>
          </cell>
          <cell r="H13">
            <v>300</v>
          </cell>
          <cell r="J13">
            <v>390</v>
          </cell>
          <cell r="L13">
            <v>120</v>
          </cell>
          <cell r="M13">
            <v>500</v>
          </cell>
          <cell r="N13">
            <v>100</v>
          </cell>
          <cell r="O13">
            <v>250</v>
          </cell>
          <cell r="P13">
            <v>200</v>
          </cell>
          <cell r="Q13">
            <v>80</v>
          </cell>
          <cell r="R13">
            <v>400</v>
          </cell>
          <cell r="S13">
            <v>400</v>
          </cell>
        </row>
        <row r="14">
          <cell r="D14">
            <v>1</v>
          </cell>
          <cell r="E14">
            <v>1</v>
          </cell>
          <cell r="F14">
            <v>2</v>
          </cell>
          <cell r="G14">
            <v>4</v>
          </cell>
          <cell r="H14">
            <v>10</v>
          </cell>
          <cell r="J14">
            <v>3</v>
          </cell>
          <cell r="L14">
            <v>1</v>
          </cell>
          <cell r="M14">
            <v>5</v>
          </cell>
          <cell r="N14">
            <v>5</v>
          </cell>
          <cell r="O14">
            <v>3</v>
          </cell>
          <cell r="P14">
            <v>1</v>
          </cell>
          <cell r="Q14">
            <v>2</v>
          </cell>
          <cell r="R14">
            <v>10</v>
          </cell>
          <cell r="S14">
            <v>3</v>
          </cell>
        </row>
        <row r="15">
          <cell r="D15">
            <v>250</v>
          </cell>
          <cell r="E15">
            <v>400</v>
          </cell>
          <cell r="F15">
            <v>350</v>
          </cell>
          <cell r="G15">
            <v>70</v>
          </cell>
          <cell r="H15">
            <v>200</v>
          </cell>
          <cell r="J15">
            <v>190</v>
          </cell>
          <cell r="L15">
            <v>300</v>
          </cell>
          <cell r="M15">
            <v>700</v>
          </cell>
          <cell r="N15">
            <v>200</v>
          </cell>
          <cell r="O15">
            <v>450</v>
          </cell>
          <cell r="P15">
            <v>300</v>
          </cell>
          <cell r="Q15">
            <v>180</v>
          </cell>
          <cell r="R15">
            <v>500</v>
          </cell>
          <cell r="S15">
            <v>200</v>
          </cell>
        </row>
        <row r="16">
          <cell r="D16">
            <v>150</v>
          </cell>
          <cell r="E16">
            <v>600</v>
          </cell>
          <cell r="F16">
            <v>150</v>
          </cell>
          <cell r="G16">
            <v>100</v>
          </cell>
          <cell r="H16">
            <v>200</v>
          </cell>
          <cell r="J16">
            <v>100</v>
          </cell>
          <cell r="L16">
            <v>200</v>
          </cell>
          <cell r="M16">
            <v>300</v>
          </cell>
          <cell r="N16">
            <v>70</v>
          </cell>
          <cell r="O16">
            <v>450</v>
          </cell>
          <cell r="P16">
            <v>70</v>
          </cell>
          <cell r="Q16">
            <v>60</v>
          </cell>
          <cell r="R16">
            <v>200</v>
          </cell>
          <cell r="S16">
            <v>100</v>
          </cell>
        </row>
        <row r="17">
          <cell r="D17">
            <v>350</v>
          </cell>
          <cell r="E17">
            <v>600</v>
          </cell>
          <cell r="F17">
            <v>180</v>
          </cell>
          <cell r="G17">
            <v>100</v>
          </cell>
          <cell r="H17">
            <v>400</v>
          </cell>
          <cell r="J17">
            <v>300</v>
          </cell>
          <cell r="L17">
            <v>200</v>
          </cell>
          <cell r="M17">
            <v>700</v>
          </cell>
          <cell r="N17">
            <v>250</v>
          </cell>
          <cell r="O17">
            <v>550</v>
          </cell>
          <cell r="P17">
            <v>300</v>
          </cell>
          <cell r="Q17">
            <v>360</v>
          </cell>
          <cell r="R17">
            <v>500</v>
          </cell>
          <cell r="S17">
            <v>300</v>
          </cell>
        </row>
        <row r="18">
          <cell r="D18">
            <v>200</v>
          </cell>
          <cell r="E18">
            <v>300</v>
          </cell>
          <cell r="F18">
            <v>100</v>
          </cell>
          <cell r="G18">
            <v>100</v>
          </cell>
          <cell r="H18">
            <v>150</v>
          </cell>
          <cell r="J18">
            <v>200</v>
          </cell>
          <cell r="L18">
            <v>120</v>
          </cell>
          <cell r="M18">
            <v>400</v>
          </cell>
          <cell r="N18">
            <v>100</v>
          </cell>
          <cell r="O18">
            <v>350</v>
          </cell>
          <cell r="P18">
            <v>200</v>
          </cell>
          <cell r="Q18">
            <v>150</v>
          </cell>
          <cell r="R18">
            <v>200</v>
          </cell>
          <cell r="S18">
            <v>200</v>
          </cell>
        </row>
        <row r="19">
          <cell r="D19">
            <v>200</v>
          </cell>
          <cell r="E19">
            <v>700</v>
          </cell>
          <cell r="F19">
            <v>250</v>
          </cell>
          <cell r="G19">
            <v>100</v>
          </cell>
          <cell r="H19">
            <v>200</v>
          </cell>
          <cell r="J19">
            <v>490</v>
          </cell>
          <cell r="L19">
            <v>100</v>
          </cell>
          <cell r="M19">
            <v>700</v>
          </cell>
          <cell r="N19">
            <v>200</v>
          </cell>
          <cell r="O19">
            <v>350</v>
          </cell>
          <cell r="P19">
            <v>300</v>
          </cell>
          <cell r="Q19">
            <v>180</v>
          </cell>
          <cell r="R19">
            <v>300</v>
          </cell>
          <cell r="S19">
            <v>500</v>
          </cell>
        </row>
        <row r="20">
          <cell r="D20">
            <v>500</v>
          </cell>
          <cell r="E20">
            <v>800</v>
          </cell>
          <cell r="F20">
            <v>280</v>
          </cell>
          <cell r="G20">
            <v>150</v>
          </cell>
          <cell r="H20">
            <v>400</v>
          </cell>
          <cell r="J20">
            <v>500</v>
          </cell>
          <cell r="L20">
            <v>250</v>
          </cell>
          <cell r="M20">
            <v>1000</v>
          </cell>
          <cell r="N20">
            <v>300</v>
          </cell>
          <cell r="O20">
            <v>500</v>
          </cell>
          <cell r="P20">
            <v>600</v>
          </cell>
          <cell r="Q20">
            <v>490</v>
          </cell>
          <cell r="R20">
            <v>700</v>
          </cell>
          <cell r="S20">
            <v>500</v>
          </cell>
        </row>
        <row r="21">
          <cell r="D21">
            <v>100</v>
          </cell>
          <cell r="E21">
            <v>200</v>
          </cell>
          <cell r="F21">
            <v>70</v>
          </cell>
          <cell r="G21">
            <v>100</v>
          </cell>
          <cell r="H21">
            <v>200</v>
          </cell>
          <cell r="J21">
            <v>140</v>
          </cell>
          <cell r="L21">
            <v>130</v>
          </cell>
          <cell r="M21">
            <v>1500</v>
          </cell>
          <cell r="N21">
            <v>300</v>
          </cell>
          <cell r="O21">
            <v>200</v>
          </cell>
          <cell r="P21">
            <v>200</v>
          </cell>
          <cell r="Q21">
            <v>200</v>
          </cell>
          <cell r="R21">
            <v>500</v>
          </cell>
          <cell r="S21">
            <v>150</v>
          </cell>
        </row>
        <row r="22">
          <cell r="D22">
            <v>1500</v>
          </cell>
          <cell r="E22">
            <v>2500</v>
          </cell>
          <cell r="F22">
            <v>800</v>
          </cell>
          <cell r="G22">
            <v>500</v>
          </cell>
          <cell r="H22">
            <v>1000</v>
          </cell>
          <cell r="J22">
            <v>1500</v>
          </cell>
          <cell r="L22">
            <v>800</v>
          </cell>
          <cell r="M22">
            <v>2000</v>
          </cell>
          <cell r="N22">
            <v>1500</v>
          </cell>
          <cell r="O22">
            <v>1000</v>
          </cell>
          <cell r="P22">
            <v>800</v>
          </cell>
          <cell r="Q22">
            <v>900</v>
          </cell>
          <cell r="R22">
            <v>1500</v>
          </cell>
          <cell r="S22">
            <v>1500</v>
          </cell>
        </row>
        <row r="23">
          <cell r="D23">
            <v>700</v>
          </cell>
          <cell r="E23">
            <v>500</v>
          </cell>
          <cell r="F23">
            <v>200</v>
          </cell>
          <cell r="G23">
            <v>100</v>
          </cell>
          <cell r="H23">
            <v>600</v>
          </cell>
          <cell r="J23">
            <v>200</v>
          </cell>
          <cell r="L23">
            <v>120</v>
          </cell>
          <cell r="M23">
            <v>500</v>
          </cell>
          <cell r="N23">
            <v>40</v>
          </cell>
          <cell r="O23">
            <v>700</v>
          </cell>
          <cell r="P23">
            <v>200</v>
          </cell>
          <cell r="Q23">
            <v>150</v>
          </cell>
          <cell r="R23">
            <v>500</v>
          </cell>
          <cell r="S23">
            <v>200</v>
          </cell>
        </row>
        <row r="24">
          <cell r="D24">
            <v>150</v>
          </cell>
          <cell r="E24">
            <v>500</v>
          </cell>
          <cell r="F24">
            <v>150</v>
          </cell>
          <cell r="G24">
            <v>100</v>
          </cell>
          <cell r="H24">
            <v>600</v>
          </cell>
          <cell r="J24">
            <v>300</v>
          </cell>
          <cell r="L24">
            <v>100</v>
          </cell>
          <cell r="M24">
            <v>600</v>
          </cell>
          <cell r="N24">
            <v>40</v>
          </cell>
          <cell r="O24">
            <v>500</v>
          </cell>
          <cell r="P24">
            <v>200</v>
          </cell>
          <cell r="Q24">
            <v>60</v>
          </cell>
          <cell r="R24">
            <v>300</v>
          </cell>
          <cell r="S24">
            <v>300</v>
          </cell>
        </row>
        <row r="25">
          <cell r="D25">
            <v>250</v>
          </cell>
          <cell r="E25">
            <v>200</v>
          </cell>
          <cell r="F25">
            <v>100</v>
          </cell>
          <cell r="G25">
            <v>50</v>
          </cell>
          <cell r="H25">
            <v>300</v>
          </cell>
          <cell r="J25">
            <v>300</v>
          </cell>
          <cell r="L25">
            <v>100</v>
          </cell>
          <cell r="M25">
            <v>400</v>
          </cell>
          <cell r="N25">
            <v>300</v>
          </cell>
          <cell r="O25">
            <v>350</v>
          </cell>
          <cell r="P25">
            <v>200</v>
          </cell>
          <cell r="Q25">
            <v>200</v>
          </cell>
          <cell r="R25">
            <v>200</v>
          </cell>
          <cell r="S25">
            <v>300</v>
          </cell>
        </row>
        <row r="26">
          <cell r="D26">
            <v>10</v>
          </cell>
          <cell r="E26">
            <v>5</v>
          </cell>
          <cell r="F26">
            <v>15</v>
          </cell>
          <cell r="G26">
            <v>10</v>
          </cell>
          <cell r="H26">
            <v>30</v>
          </cell>
          <cell r="J26">
            <v>10</v>
          </cell>
          <cell r="L26">
            <v>8</v>
          </cell>
          <cell r="M26">
            <v>40</v>
          </cell>
          <cell r="N26">
            <v>15</v>
          </cell>
          <cell r="O26">
            <v>30</v>
          </cell>
          <cell r="P26">
            <v>10</v>
          </cell>
          <cell r="Q26">
            <v>7</v>
          </cell>
          <cell r="R26">
            <v>10</v>
          </cell>
          <cell r="S26">
            <v>10</v>
          </cell>
        </row>
        <row r="27">
          <cell r="D27">
            <v>150</v>
          </cell>
          <cell r="E27">
            <v>80</v>
          </cell>
          <cell r="F27">
            <v>80</v>
          </cell>
          <cell r="G27">
            <v>50</v>
          </cell>
          <cell r="H27">
            <v>100</v>
          </cell>
          <cell r="J27">
            <v>120</v>
          </cell>
          <cell r="L27">
            <v>100</v>
          </cell>
          <cell r="M27">
            <v>400</v>
          </cell>
          <cell r="N27">
            <v>50</v>
          </cell>
          <cell r="O27">
            <v>150</v>
          </cell>
          <cell r="P27">
            <v>100</v>
          </cell>
          <cell r="Q27">
            <v>80</v>
          </cell>
          <cell r="R27">
            <v>80</v>
          </cell>
          <cell r="S27">
            <v>120</v>
          </cell>
        </row>
        <row r="28">
          <cell r="D28">
            <v>30</v>
          </cell>
          <cell r="E28">
            <v>20</v>
          </cell>
          <cell r="F28">
            <v>10</v>
          </cell>
          <cell r="G28">
            <v>10</v>
          </cell>
          <cell r="H28">
            <v>30</v>
          </cell>
          <cell r="J28">
            <v>30</v>
          </cell>
          <cell r="L28">
            <v>15</v>
          </cell>
          <cell r="M28">
            <v>70</v>
          </cell>
          <cell r="N28">
            <v>5</v>
          </cell>
          <cell r="O28">
            <v>120</v>
          </cell>
          <cell r="P28">
            <v>15</v>
          </cell>
          <cell r="Q28">
            <v>10</v>
          </cell>
          <cell r="R28">
            <v>15</v>
          </cell>
          <cell r="S28">
            <v>30</v>
          </cell>
        </row>
        <row r="29">
          <cell r="D29">
            <v>200</v>
          </cell>
          <cell r="E29">
            <v>500</v>
          </cell>
          <cell r="F29">
            <v>180</v>
          </cell>
          <cell r="G29">
            <v>70</v>
          </cell>
          <cell r="H29">
            <v>200</v>
          </cell>
          <cell r="J29">
            <v>300</v>
          </cell>
          <cell r="L29">
            <v>140</v>
          </cell>
          <cell r="M29">
            <v>500</v>
          </cell>
          <cell r="N29">
            <v>50</v>
          </cell>
          <cell r="O29">
            <v>300</v>
          </cell>
          <cell r="P29">
            <v>200</v>
          </cell>
          <cell r="Q29">
            <v>150</v>
          </cell>
          <cell r="R29">
            <v>200</v>
          </cell>
          <cell r="S29">
            <v>300</v>
          </cell>
        </row>
        <row r="30">
          <cell r="D30">
            <v>1500</v>
          </cell>
          <cell r="E30">
            <v>3000</v>
          </cell>
          <cell r="F30">
            <v>1800</v>
          </cell>
          <cell r="G30">
            <v>1400</v>
          </cell>
          <cell r="H30">
            <v>1500</v>
          </cell>
          <cell r="J30">
            <v>2000</v>
          </cell>
          <cell r="L30">
            <v>1000</v>
          </cell>
          <cell r="M30">
            <v>4000</v>
          </cell>
          <cell r="N30">
            <v>2500</v>
          </cell>
          <cell r="O30">
            <v>2500</v>
          </cell>
          <cell r="P30">
            <v>2500</v>
          </cell>
          <cell r="Q30">
            <v>1700</v>
          </cell>
          <cell r="R30">
            <v>4000</v>
          </cell>
          <cell r="S30">
            <v>2000</v>
          </cell>
        </row>
        <row r="31">
          <cell r="D31">
            <v>4000</v>
          </cell>
          <cell r="E31">
            <v>9000</v>
          </cell>
          <cell r="F31">
            <v>2000</v>
          </cell>
          <cell r="G31">
            <v>2400</v>
          </cell>
          <cell r="H31">
            <v>4000</v>
          </cell>
          <cell r="J31">
            <v>5500</v>
          </cell>
          <cell r="L31">
            <v>2300</v>
          </cell>
          <cell r="M31">
            <v>8000</v>
          </cell>
          <cell r="N31">
            <v>2000</v>
          </cell>
          <cell r="O31">
            <v>4000</v>
          </cell>
          <cell r="P31">
            <v>3500</v>
          </cell>
          <cell r="Q31">
            <v>4000</v>
          </cell>
          <cell r="R31">
            <v>4000</v>
          </cell>
          <cell r="S31">
            <v>6000</v>
          </cell>
        </row>
        <row r="32">
          <cell r="D32">
            <v>3500</v>
          </cell>
          <cell r="E32">
            <v>2400</v>
          </cell>
          <cell r="F32">
            <v>1200</v>
          </cell>
          <cell r="G32">
            <v>500</v>
          </cell>
          <cell r="H32">
            <v>3000</v>
          </cell>
          <cell r="J32">
            <v>150</v>
          </cell>
          <cell r="L32">
            <v>1200</v>
          </cell>
          <cell r="M32">
            <v>3500</v>
          </cell>
          <cell r="N32">
            <v>1700</v>
          </cell>
          <cell r="O32">
            <v>2000</v>
          </cell>
          <cell r="P32">
            <v>2000</v>
          </cell>
          <cell r="Q32">
            <v>1500</v>
          </cell>
          <cell r="R32">
            <v>2000</v>
          </cell>
          <cell r="S32">
            <v>1500</v>
          </cell>
        </row>
        <row r="33">
          <cell r="D33">
            <v>50</v>
          </cell>
          <cell r="E33">
            <v>50</v>
          </cell>
          <cell r="F33">
            <v>35</v>
          </cell>
          <cell r="G33">
            <v>50</v>
          </cell>
          <cell r="H33">
            <v>100</v>
          </cell>
          <cell r="J33">
            <v>45</v>
          </cell>
          <cell r="L33">
            <v>20</v>
          </cell>
          <cell r="M33">
            <v>70</v>
          </cell>
          <cell r="N33">
            <v>50</v>
          </cell>
          <cell r="O33">
            <v>200</v>
          </cell>
          <cell r="P33">
            <v>30</v>
          </cell>
          <cell r="Q33">
            <v>40</v>
          </cell>
          <cell r="R33">
            <v>50</v>
          </cell>
          <cell r="S33">
            <v>50</v>
          </cell>
        </row>
        <row r="34">
          <cell r="D34">
            <v>1200</v>
          </cell>
          <cell r="E34">
            <v>1000</v>
          </cell>
          <cell r="F34">
            <v>600</v>
          </cell>
          <cell r="G34">
            <v>350</v>
          </cell>
          <cell r="H34">
            <v>800</v>
          </cell>
          <cell r="J34">
            <v>1200</v>
          </cell>
          <cell r="L34">
            <v>450</v>
          </cell>
          <cell r="M34">
            <v>2500</v>
          </cell>
          <cell r="N34">
            <v>700</v>
          </cell>
          <cell r="O34">
            <v>1500</v>
          </cell>
          <cell r="P34">
            <v>2000</v>
          </cell>
          <cell r="Q34">
            <v>600</v>
          </cell>
          <cell r="R34">
            <v>1600</v>
          </cell>
          <cell r="S34">
            <v>1200</v>
          </cell>
        </row>
        <row r="35">
          <cell r="D35">
            <v>1000</v>
          </cell>
          <cell r="E35">
            <v>3000</v>
          </cell>
          <cell r="F35">
            <v>700</v>
          </cell>
          <cell r="G35">
            <v>700</v>
          </cell>
          <cell r="H35">
            <v>700</v>
          </cell>
          <cell r="J35">
            <v>1500</v>
          </cell>
          <cell r="L35">
            <v>800</v>
          </cell>
          <cell r="M35">
            <v>3000</v>
          </cell>
          <cell r="N35">
            <v>1500</v>
          </cell>
          <cell r="O35">
            <v>2000</v>
          </cell>
          <cell r="P35">
            <v>2000</v>
          </cell>
          <cell r="Q35">
            <v>800</v>
          </cell>
          <cell r="R35">
            <v>2000</v>
          </cell>
          <cell r="S35">
            <v>1500</v>
          </cell>
        </row>
        <row r="36">
          <cell r="D36">
            <v>1500</v>
          </cell>
          <cell r="E36">
            <v>2000</v>
          </cell>
          <cell r="F36">
            <v>900</v>
          </cell>
          <cell r="G36">
            <v>500</v>
          </cell>
          <cell r="H36">
            <v>1000</v>
          </cell>
          <cell r="J36">
            <v>1150</v>
          </cell>
          <cell r="L36">
            <v>800</v>
          </cell>
          <cell r="M36">
            <v>2500</v>
          </cell>
          <cell r="N36">
            <v>1500</v>
          </cell>
          <cell r="O36">
            <v>2000</v>
          </cell>
          <cell r="P36">
            <v>2500</v>
          </cell>
          <cell r="Q36">
            <v>650</v>
          </cell>
          <cell r="R36">
            <v>1300</v>
          </cell>
          <cell r="S36">
            <v>1200</v>
          </cell>
        </row>
        <row r="37">
          <cell r="D37">
            <v>3</v>
          </cell>
          <cell r="E37">
            <v>5</v>
          </cell>
          <cell r="F37">
            <v>3</v>
          </cell>
          <cell r="G37">
            <v>20</v>
          </cell>
          <cell r="H37">
            <v>50</v>
          </cell>
          <cell r="J37">
            <v>5</v>
          </cell>
          <cell r="L37">
            <v>5</v>
          </cell>
          <cell r="M37">
            <v>20</v>
          </cell>
          <cell r="N37">
            <v>10</v>
          </cell>
          <cell r="O37">
            <v>10</v>
          </cell>
          <cell r="P37">
            <v>5</v>
          </cell>
          <cell r="Q37">
            <v>4</v>
          </cell>
          <cell r="R37">
            <v>20</v>
          </cell>
          <cell r="S37">
            <v>5</v>
          </cell>
        </row>
        <row r="38">
          <cell r="D38">
            <v>200</v>
          </cell>
          <cell r="E38">
            <v>300</v>
          </cell>
          <cell r="F38">
            <v>120</v>
          </cell>
          <cell r="G38">
            <v>35</v>
          </cell>
          <cell r="H38">
            <v>600</v>
          </cell>
          <cell r="J38">
            <v>300</v>
          </cell>
          <cell r="L38">
            <v>100</v>
          </cell>
          <cell r="M38">
            <v>500</v>
          </cell>
          <cell r="N38">
            <v>100</v>
          </cell>
          <cell r="O38">
            <v>250</v>
          </cell>
          <cell r="P38">
            <v>200</v>
          </cell>
          <cell r="Q38">
            <v>30</v>
          </cell>
          <cell r="R38">
            <v>100</v>
          </cell>
          <cell r="S38">
            <v>300</v>
          </cell>
        </row>
        <row r="39">
          <cell r="D39">
            <v>200</v>
          </cell>
          <cell r="E39">
            <v>300</v>
          </cell>
          <cell r="F39">
            <v>100</v>
          </cell>
          <cell r="G39">
            <v>35</v>
          </cell>
          <cell r="H39">
            <v>600</v>
          </cell>
          <cell r="J39">
            <v>300</v>
          </cell>
          <cell r="L39">
            <v>100</v>
          </cell>
          <cell r="M39">
            <v>750</v>
          </cell>
          <cell r="N39">
            <v>100</v>
          </cell>
          <cell r="O39">
            <v>350</v>
          </cell>
          <cell r="P39">
            <v>200</v>
          </cell>
          <cell r="Q39">
            <v>150</v>
          </cell>
          <cell r="R39">
            <v>100</v>
          </cell>
          <cell r="S39">
            <v>300</v>
          </cell>
        </row>
        <row r="40">
          <cell r="D40">
            <v>250</v>
          </cell>
          <cell r="E40">
            <v>500</v>
          </cell>
          <cell r="F40">
            <v>200</v>
          </cell>
          <cell r="G40">
            <v>70</v>
          </cell>
          <cell r="H40">
            <v>300</v>
          </cell>
          <cell r="J40">
            <v>590</v>
          </cell>
          <cell r="L40">
            <v>180</v>
          </cell>
          <cell r="M40">
            <v>1200</v>
          </cell>
          <cell r="N40">
            <v>300</v>
          </cell>
          <cell r="O40">
            <v>450</v>
          </cell>
          <cell r="P40">
            <v>400</v>
          </cell>
          <cell r="Q40">
            <v>120</v>
          </cell>
          <cell r="R40">
            <v>500</v>
          </cell>
          <cell r="S40">
            <v>600</v>
          </cell>
        </row>
        <row r="41">
          <cell r="D41">
            <v>300</v>
          </cell>
          <cell r="E41">
            <v>600</v>
          </cell>
          <cell r="F41">
            <v>250</v>
          </cell>
          <cell r="G41">
            <v>100</v>
          </cell>
          <cell r="H41">
            <v>300</v>
          </cell>
          <cell r="J41">
            <v>590</v>
          </cell>
          <cell r="L41">
            <v>250</v>
          </cell>
          <cell r="M41">
            <v>1500</v>
          </cell>
          <cell r="N41">
            <v>300</v>
          </cell>
          <cell r="O41">
            <v>500</v>
          </cell>
          <cell r="P41">
            <v>600</v>
          </cell>
          <cell r="Q41">
            <v>250</v>
          </cell>
          <cell r="R41">
            <v>500</v>
          </cell>
          <cell r="S41">
            <v>600</v>
          </cell>
        </row>
        <row r="42">
          <cell r="D42">
            <v>100</v>
          </cell>
          <cell r="E42">
            <v>60</v>
          </cell>
          <cell r="F42">
            <v>50</v>
          </cell>
          <cell r="G42">
            <v>50</v>
          </cell>
          <cell r="H42">
            <v>150</v>
          </cell>
          <cell r="J42">
            <v>500</v>
          </cell>
          <cell r="L42">
            <v>50</v>
          </cell>
          <cell r="M42">
            <v>90</v>
          </cell>
          <cell r="N42">
            <v>20</v>
          </cell>
          <cell r="O42">
            <v>50</v>
          </cell>
          <cell r="P42">
            <v>50</v>
          </cell>
          <cell r="Q42">
            <v>20</v>
          </cell>
          <cell r="R42">
            <v>10</v>
          </cell>
          <cell r="S42">
            <v>200</v>
          </cell>
        </row>
        <row r="43">
          <cell r="D43">
            <v>50</v>
          </cell>
          <cell r="E43">
            <v>200</v>
          </cell>
          <cell r="F43">
            <v>60</v>
          </cell>
          <cell r="G43">
            <v>50</v>
          </cell>
          <cell r="H43">
            <v>200</v>
          </cell>
          <cell r="J43">
            <v>50</v>
          </cell>
          <cell r="L43">
            <v>60</v>
          </cell>
          <cell r="M43">
            <v>350</v>
          </cell>
          <cell r="N43">
            <v>10</v>
          </cell>
          <cell r="O43">
            <v>60</v>
          </cell>
          <cell r="P43">
            <v>300</v>
          </cell>
          <cell r="Q43">
            <v>15</v>
          </cell>
          <cell r="R43">
            <v>200</v>
          </cell>
          <cell r="S43">
            <v>50</v>
          </cell>
        </row>
        <row r="44">
          <cell r="D44">
            <v>300</v>
          </cell>
          <cell r="E44">
            <v>300</v>
          </cell>
          <cell r="F44">
            <v>120</v>
          </cell>
          <cell r="G44">
            <v>50</v>
          </cell>
          <cell r="H44">
            <v>100</v>
          </cell>
          <cell r="J44">
            <v>150</v>
          </cell>
          <cell r="L44">
            <v>300</v>
          </cell>
          <cell r="M44">
            <v>350</v>
          </cell>
          <cell r="N44">
            <v>70</v>
          </cell>
          <cell r="O44">
            <v>300</v>
          </cell>
          <cell r="P44">
            <v>400</v>
          </cell>
          <cell r="Q44">
            <v>170</v>
          </cell>
          <cell r="R44">
            <v>200</v>
          </cell>
          <cell r="S44">
            <v>150</v>
          </cell>
        </row>
        <row r="45">
          <cell r="D45">
            <v>250</v>
          </cell>
          <cell r="E45">
            <v>200</v>
          </cell>
          <cell r="F45">
            <v>180</v>
          </cell>
          <cell r="G45">
            <v>70</v>
          </cell>
          <cell r="H45">
            <v>250</v>
          </cell>
          <cell r="J45">
            <v>300</v>
          </cell>
          <cell r="L45">
            <v>250</v>
          </cell>
          <cell r="M45">
            <v>500</v>
          </cell>
          <cell r="N45">
            <v>250</v>
          </cell>
          <cell r="O45">
            <v>400</v>
          </cell>
          <cell r="P45">
            <v>800</v>
          </cell>
          <cell r="Q45">
            <v>220</v>
          </cell>
          <cell r="R45">
            <v>350</v>
          </cell>
          <cell r="S45">
            <v>300</v>
          </cell>
        </row>
        <row r="46">
          <cell r="D46">
            <v>300</v>
          </cell>
          <cell r="E46">
            <v>300</v>
          </cell>
          <cell r="F46">
            <v>180</v>
          </cell>
          <cell r="G46">
            <v>100</v>
          </cell>
          <cell r="H46">
            <v>300</v>
          </cell>
          <cell r="J46">
            <v>150</v>
          </cell>
          <cell r="L46">
            <v>150</v>
          </cell>
          <cell r="M46">
            <v>450</v>
          </cell>
          <cell r="N46">
            <v>120</v>
          </cell>
          <cell r="O46">
            <v>400</v>
          </cell>
          <cell r="P46">
            <v>250</v>
          </cell>
          <cell r="Q46">
            <v>80</v>
          </cell>
          <cell r="R46">
            <v>150</v>
          </cell>
          <cell r="S46">
            <v>150</v>
          </cell>
        </row>
        <row r="47">
          <cell r="D47">
            <v>1000</v>
          </cell>
          <cell r="E47">
            <v>500</v>
          </cell>
          <cell r="F47">
            <v>200</v>
          </cell>
          <cell r="G47">
            <v>220</v>
          </cell>
          <cell r="H47">
            <v>400</v>
          </cell>
          <cell r="J47">
            <v>700</v>
          </cell>
          <cell r="L47">
            <v>170</v>
          </cell>
          <cell r="M47">
            <v>650</v>
          </cell>
          <cell r="N47">
            <v>400</v>
          </cell>
          <cell r="O47">
            <v>350</v>
          </cell>
          <cell r="P47">
            <v>300</v>
          </cell>
          <cell r="Q47">
            <v>250</v>
          </cell>
          <cell r="R47">
            <v>300</v>
          </cell>
          <cell r="S47">
            <v>700</v>
          </cell>
        </row>
        <row r="48">
          <cell r="D48">
            <v>200</v>
          </cell>
          <cell r="E48">
            <v>500</v>
          </cell>
          <cell r="F48">
            <v>180</v>
          </cell>
          <cell r="G48">
            <v>100</v>
          </cell>
          <cell r="H48">
            <v>200</v>
          </cell>
          <cell r="J48">
            <v>400</v>
          </cell>
          <cell r="L48">
            <v>100</v>
          </cell>
          <cell r="M48">
            <v>700</v>
          </cell>
          <cell r="N48">
            <v>40</v>
          </cell>
          <cell r="O48">
            <v>350</v>
          </cell>
          <cell r="P48">
            <v>200</v>
          </cell>
          <cell r="Q48">
            <v>150</v>
          </cell>
          <cell r="R48">
            <v>300</v>
          </cell>
          <cell r="S48">
            <v>400</v>
          </cell>
        </row>
        <row r="49">
          <cell r="D49">
            <v>500</v>
          </cell>
          <cell r="E49">
            <v>300</v>
          </cell>
          <cell r="F49">
            <v>120</v>
          </cell>
          <cell r="G49">
            <v>100</v>
          </cell>
          <cell r="H49">
            <v>250</v>
          </cell>
          <cell r="J49">
            <v>300</v>
          </cell>
          <cell r="L49">
            <v>100</v>
          </cell>
          <cell r="M49">
            <v>450</v>
          </cell>
          <cell r="N49">
            <v>150</v>
          </cell>
          <cell r="O49">
            <v>400</v>
          </cell>
          <cell r="P49">
            <v>300</v>
          </cell>
          <cell r="Q49">
            <v>150</v>
          </cell>
          <cell r="R49">
            <v>300</v>
          </cell>
          <cell r="S49">
            <v>300</v>
          </cell>
        </row>
        <row r="50">
          <cell r="D50">
            <v>5</v>
          </cell>
          <cell r="E50">
            <v>2</v>
          </cell>
          <cell r="F50">
            <v>10</v>
          </cell>
          <cell r="G50">
            <v>5</v>
          </cell>
          <cell r="H50">
            <v>10</v>
          </cell>
          <cell r="J50">
            <v>1</v>
          </cell>
          <cell r="L50">
            <v>5</v>
          </cell>
          <cell r="M50">
            <v>15</v>
          </cell>
          <cell r="N50">
            <v>7</v>
          </cell>
          <cell r="O50">
            <v>30</v>
          </cell>
          <cell r="P50">
            <v>10</v>
          </cell>
          <cell r="Q50">
            <v>4</v>
          </cell>
          <cell r="R50">
            <v>20</v>
          </cell>
          <cell r="S50">
            <v>1</v>
          </cell>
        </row>
        <row r="51">
          <cell r="D51">
            <v>10</v>
          </cell>
          <cell r="E51">
            <v>30</v>
          </cell>
          <cell r="F51">
            <v>10</v>
          </cell>
          <cell r="G51">
            <v>20</v>
          </cell>
          <cell r="H51">
            <v>50</v>
          </cell>
          <cell r="J51">
            <v>2</v>
          </cell>
          <cell r="L51">
            <v>5</v>
          </cell>
          <cell r="M51">
            <v>15</v>
          </cell>
          <cell r="N51">
            <v>8</v>
          </cell>
          <cell r="O51">
            <v>150</v>
          </cell>
          <cell r="P51">
            <v>10</v>
          </cell>
          <cell r="Q51">
            <v>6</v>
          </cell>
          <cell r="R51">
            <v>30</v>
          </cell>
          <cell r="S51">
            <v>2</v>
          </cell>
        </row>
        <row r="52">
          <cell r="D52">
            <v>1</v>
          </cell>
          <cell r="E52">
            <v>2</v>
          </cell>
          <cell r="F52">
            <v>2</v>
          </cell>
          <cell r="G52">
            <v>3</v>
          </cell>
          <cell r="H52">
            <v>10</v>
          </cell>
          <cell r="J52">
            <v>1</v>
          </cell>
          <cell r="L52">
            <v>1</v>
          </cell>
          <cell r="M52">
            <v>5</v>
          </cell>
          <cell r="N52">
            <v>2</v>
          </cell>
          <cell r="O52">
            <v>5</v>
          </cell>
          <cell r="P52">
            <v>2</v>
          </cell>
          <cell r="Q52">
            <v>3</v>
          </cell>
          <cell r="R52">
            <v>2</v>
          </cell>
          <cell r="S52">
            <v>1</v>
          </cell>
        </row>
        <row r="53">
          <cell r="D53">
            <v>1200</v>
          </cell>
          <cell r="E53">
            <v>1000</v>
          </cell>
          <cell r="F53">
            <v>350</v>
          </cell>
          <cell r="G53">
            <v>150</v>
          </cell>
          <cell r="H53">
            <v>800</v>
          </cell>
          <cell r="J53">
            <v>800</v>
          </cell>
          <cell r="L53">
            <v>300</v>
          </cell>
          <cell r="M53">
            <v>800</v>
          </cell>
          <cell r="N53">
            <v>300</v>
          </cell>
          <cell r="O53">
            <v>750</v>
          </cell>
          <cell r="P53">
            <v>600</v>
          </cell>
          <cell r="Q53">
            <v>800</v>
          </cell>
          <cell r="R53">
            <v>1000</v>
          </cell>
          <cell r="S53">
            <v>800</v>
          </cell>
        </row>
        <row r="54">
          <cell r="D54">
            <v>1000</v>
          </cell>
          <cell r="E54">
            <v>1200</v>
          </cell>
          <cell r="F54">
            <v>200</v>
          </cell>
          <cell r="G54">
            <v>100</v>
          </cell>
          <cell r="H54">
            <v>500</v>
          </cell>
          <cell r="J54">
            <v>400</v>
          </cell>
          <cell r="L54">
            <v>200</v>
          </cell>
          <cell r="M54">
            <v>500</v>
          </cell>
          <cell r="N54">
            <v>200</v>
          </cell>
          <cell r="O54">
            <v>450</v>
          </cell>
          <cell r="P54">
            <v>300</v>
          </cell>
          <cell r="Q54">
            <v>300</v>
          </cell>
          <cell r="R54">
            <v>300</v>
          </cell>
          <cell r="S54">
            <v>400</v>
          </cell>
        </row>
        <row r="55">
          <cell r="D55">
            <v>500</v>
          </cell>
          <cell r="E55">
            <v>300</v>
          </cell>
          <cell r="F55">
            <v>80</v>
          </cell>
          <cell r="G55">
            <v>150</v>
          </cell>
          <cell r="H55">
            <v>250</v>
          </cell>
          <cell r="J55">
            <v>240</v>
          </cell>
          <cell r="L55">
            <v>150</v>
          </cell>
          <cell r="M55">
            <v>750</v>
          </cell>
          <cell r="N55">
            <v>200</v>
          </cell>
          <cell r="O55">
            <v>450</v>
          </cell>
          <cell r="P55">
            <v>100</v>
          </cell>
          <cell r="Q55">
            <v>100</v>
          </cell>
          <cell r="R55">
            <v>200</v>
          </cell>
          <cell r="S55">
            <v>250</v>
          </cell>
        </row>
        <row r="56">
          <cell r="D56">
            <v>350</v>
          </cell>
          <cell r="E56">
            <v>400</v>
          </cell>
          <cell r="F56">
            <v>180</v>
          </cell>
          <cell r="G56">
            <v>80</v>
          </cell>
          <cell r="H56">
            <v>100</v>
          </cell>
          <cell r="J56">
            <v>250</v>
          </cell>
          <cell r="L56">
            <v>120</v>
          </cell>
          <cell r="M56">
            <v>550</v>
          </cell>
          <cell r="N56">
            <v>200</v>
          </cell>
          <cell r="O56">
            <v>350</v>
          </cell>
          <cell r="P56">
            <v>200</v>
          </cell>
          <cell r="Q56">
            <v>150</v>
          </cell>
          <cell r="R56">
            <v>250</v>
          </cell>
          <cell r="S56">
            <v>250</v>
          </cell>
        </row>
        <row r="57">
          <cell r="D57">
            <v>200</v>
          </cell>
          <cell r="E57">
            <v>600</v>
          </cell>
          <cell r="F57">
            <v>200</v>
          </cell>
          <cell r="G57">
            <v>250</v>
          </cell>
          <cell r="H57">
            <v>250</v>
          </cell>
          <cell r="J57">
            <v>400</v>
          </cell>
          <cell r="L57">
            <v>130</v>
          </cell>
          <cell r="M57">
            <v>750</v>
          </cell>
          <cell r="N57">
            <v>300</v>
          </cell>
          <cell r="O57">
            <v>500</v>
          </cell>
          <cell r="P57">
            <v>800</v>
          </cell>
          <cell r="Q57">
            <v>350</v>
          </cell>
          <cell r="R57">
            <v>600</v>
          </cell>
          <cell r="S57">
            <v>400</v>
          </cell>
        </row>
        <row r="58">
          <cell r="D58">
            <v>2000</v>
          </cell>
          <cell r="E58">
            <v>1600</v>
          </cell>
          <cell r="F58">
            <v>850</v>
          </cell>
          <cell r="G58">
            <v>400</v>
          </cell>
          <cell r="H58">
            <v>900</v>
          </cell>
          <cell r="J58">
            <v>1100</v>
          </cell>
          <cell r="L58">
            <v>800</v>
          </cell>
          <cell r="M58">
            <v>2000</v>
          </cell>
          <cell r="N58">
            <v>1000</v>
          </cell>
          <cell r="O58">
            <v>1000</v>
          </cell>
          <cell r="P58">
            <v>1500</v>
          </cell>
          <cell r="Q58">
            <v>900</v>
          </cell>
          <cell r="R58">
            <v>1500</v>
          </cell>
          <cell r="S58">
            <v>1200</v>
          </cell>
        </row>
        <row r="59">
          <cell r="D59">
            <v>600</v>
          </cell>
          <cell r="E59">
            <v>1000</v>
          </cell>
          <cell r="F59">
            <v>150</v>
          </cell>
          <cell r="G59">
            <v>100</v>
          </cell>
          <cell r="H59">
            <v>500</v>
          </cell>
          <cell r="J59">
            <v>400</v>
          </cell>
          <cell r="L59">
            <v>270</v>
          </cell>
          <cell r="M59">
            <v>800</v>
          </cell>
          <cell r="N59">
            <v>300</v>
          </cell>
          <cell r="O59">
            <v>1000</v>
          </cell>
          <cell r="P59">
            <v>700</v>
          </cell>
          <cell r="Q59">
            <v>150</v>
          </cell>
          <cell r="R59">
            <v>400</v>
          </cell>
          <cell r="S59">
            <v>400</v>
          </cell>
        </row>
        <row r="60">
          <cell r="D60">
            <v>1200</v>
          </cell>
          <cell r="E60">
            <v>1000</v>
          </cell>
          <cell r="F60">
            <v>500</v>
          </cell>
          <cell r="G60">
            <v>100</v>
          </cell>
          <cell r="H60">
            <v>700</v>
          </cell>
          <cell r="J60">
            <v>400</v>
          </cell>
          <cell r="L60">
            <v>400</v>
          </cell>
          <cell r="M60">
            <v>1500</v>
          </cell>
          <cell r="N60">
            <v>300</v>
          </cell>
          <cell r="O60">
            <v>1000</v>
          </cell>
          <cell r="P60">
            <v>700</v>
          </cell>
          <cell r="Q60">
            <v>600</v>
          </cell>
          <cell r="R60">
            <v>400</v>
          </cell>
          <cell r="S60">
            <v>400</v>
          </cell>
        </row>
        <row r="61">
          <cell r="D61">
            <v>3</v>
          </cell>
          <cell r="E61">
            <v>3</v>
          </cell>
          <cell r="F61">
            <v>10</v>
          </cell>
          <cell r="G61">
            <v>30</v>
          </cell>
          <cell r="H61">
            <v>50</v>
          </cell>
          <cell r="J61">
            <v>3</v>
          </cell>
          <cell r="L61">
            <v>5</v>
          </cell>
          <cell r="M61">
            <v>5</v>
          </cell>
          <cell r="N61">
            <v>10</v>
          </cell>
          <cell r="O61">
            <v>15</v>
          </cell>
          <cell r="P61">
            <v>15</v>
          </cell>
          <cell r="Q61">
            <v>7</v>
          </cell>
          <cell r="R61">
            <v>6</v>
          </cell>
          <cell r="S61">
            <v>3</v>
          </cell>
        </row>
        <row r="62">
          <cell r="D62">
            <v>1</v>
          </cell>
          <cell r="E62">
            <v>2</v>
          </cell>
          <cell r="F62">
            <v>5</v>
          </cell>
          <cell r="G62">
            <v>3</v>
          </cell>
          <cell r="H62">
            <v>50</v>
          </cell>
          <cell r="J62">
            <v>1</v>
          </cell>
          <cell r="L62">
            <v>3</v>
          </cell>
          <cell r="M62">
            <v>5</v>
          </cell>
          <cell r="N62">
            <v>5</v>
          </cell>
          <cell r="O62">
            <v>20</v>
          </cell>
          <cell r="P62">
            <v>10</v>
          </cell>
          <cell r="Q62">
            <v>2</v>
          </cell>
          <cell r="R62">
            <v>2</v>
          </cell>
          <cell r="S62">
            <v>1</v>
          </cell>
        </row>
        <row r="63">
          <cell r="D63">
            <v>250</v>
          </cell>
          <cell r="E63">
            <v>500</v>
          </cell>
          <cell r="F63">
            <v>100</v>
          </cell>
          <cell r="G63">
            <v>200</v>
          </cell>
          <cell r="H63">
            <v>250</v>
          </cell>
          <cell r="J63">
            <v>100</v>
          </cell>
          <cell r="L63">
            <v>350</v>
          </cell>
          <cell r="M63">
            <v>500</v>
          </cell>
          <cell r="N63">
            <v>40</v>
          </cell>
          <cell r="O63">
            <v>250</v>
          </cell>
          <cell r="P63">
            <v>700</v>
          </cell>
          <cell r="Q63">
            <v>80</v>
          </cell>
          <cell r="R63">
            <v>250</v>
          </cell>
          <cell r="S63">
            <v>100</v>
          </cell>
        </row>
        <row r="64">
          <cell r="D64">
            <v>300</v>
          </cell>
          <cell r="E64">
            <v>500</v>
          </cell>
          <cell r="F64">
            <v>180</v>
          </cell>
          <cell r="G64">
            <v>300</v>
          </cell>
          <cell r="H64">
            <v>250</v>
          </cell>
          <cell r="J64">
            <v>690</v>
          </cell>
          <cell r="L64">
            <v>220</v>
          </cell>
          <cell r="M64">
            <v>800</v>
          </cell>
          <cell r="N64">
            <v>80</v>
          </cell>
          <cell r="O64">
            <v>250</v>
          </cell>
          <cell r="P64">
            <v>800</v>
          </cell>
          <cell r="Q64">
            <v>200</v>
          </cell>
          <cell r="R64">
            <v>300</v>
          </cell>
          <cell r="S64">
            <v>700</v>
          </cell>
        </row>
        <row r="65">
          <cell r="D65">
            <v>200</v>
          </cell>
          <cell r="E65">
            <v>500</v>
          </cell>
          <cell r="F65">
            <v>160</v>
          </cell>
          <cell r="G65">
            <v>120</v>
          </cell>
          <cell r="H65">
            <v>300</v>
          </cell>
          <cell r="J65">
            <v>290</v>
          </cell>
          <cell r="L65">
            <v>150</v>
          </cell>
          <cell r="M65">
            <v>950</v>
          </cell>
          <cell r="N65">
            <v>150</v>
          </cell>
          <cell r="O65">
            <v>400</v>
          </cell>
          <cell r="P65">
            <v>800</v>
          </cell>
          <cell r="Q65">
            <v>280</v>
          </cell>
          <cell r="R65">
            <v>300</v>
          </cell>
          <cell r="S65">
            <v>300</v>
          </cell>
        </row>
        <row r="66">
          <cell r="D66">
            <v>300</v>
          </cell>
          <cell r="E66">
            <v>1000</v>
          </cell>
          <cell r="F66">
            <v>150</v>
          </cell>
          <cell r="G66">
            <v>200</v>
          </cell>
          <cell r="H66">
            <v>300</v>
          </cell>
          <cell r="J66">
            <v>400</v>
          </cell>
          <cell r="L66">
            <v>160</v>
          </cell>
          <cell r="M66">
            <v>750</v>
          </cell>
          <cell r="N66">
            <v>200</v>
          </cell>
          <cell r="O66">
            <v>450</v>
          </cell>
          <cell r="P66">
            <v>700</v>
          </cell>
          <cell r="Q66">
            <v>150</v>
          </cell>
          <cell r="R66">
            <v>300</v>
          </cell>
          <cell r="S66">
            <v>400</v>
          </cell>
        </row>
        <row r="67">
          <cell r="D67">
            <v>1200</v>
          </cell>
          <cell r="E67">
            <v>1500</v>
          </cell>
          <cell r="F67">
            <v>1000</v>
          </cell>
          <cell r="G67">
            <v>450</v>
          </cell>
          <cell r="H67">
            <v>1000</v>
          </cell>
          <cell r="J67">
            <v>1200</v>
          </cell>
          <cell r="L67">
            <v>1000</v>
          </cell>
          <cell r="M67">
            <v>2100</v>
          </cell>
          <cell r="N67">
            <v>1500</v>
          </cell>
          <cell r="O67">
            <v>2000</v>
          </cell>
          <cell r="P67">
            <v>2500</v>
          </cell>
          <cell r="Q67">
            <v>650</v>
          </cell>
          <cell r="R67">
            <v>1500</v>
          </cell>
          <cell r="S67">
            <v>1200</v>
          </cell>
        </row>
        <row r="68">
          <cell r="D68">
            <v>120</v>
          </cell>
          <cell r="E68">
            <v>500</v>
          </cell>
          <cell r="F68">
            <v>120</v>
          </cell>
          <cell r="G68">
            <v>100</v>
          </cell>
          <cell r="H68">
            <v>350</v>
          </cell>
          <cell r="J68">
            <v>300</v>
          </cell>
          <cell r="L68">
            <v>170</v>
          </cell>
          <cell r="M68">
            <v>500</v>
          </cell>
          <cell r="N68">
            <v>100</v>
          </cell>
          <cell r="O68">
            <v>450</v>
          </cell>
          <cell r="P68">
            <v>700</v>
          </cell>
          <cell r="Q68">
            <v>170</v>
          </cell>
          <cell r="R68">
            <v>250</v>
          </cell>
          <cell r="S68">
            <v>300</v>
          </cell>
        </row>
        <row r="69">
          <cell r="D69">
            <v>3000</v>
          </cell>
          <cell r="E69">
            <v>2000</v>
          </cell>
          <cell r="F69">
            <v>1500</v>
          </cell>
          <cell r="G69">
            <v>250</v>
          </cell>
          <cell r="H69">
            <v>2000</v>
          </cell>
          <cell r="J69">
            <v>2200</v>
          </cell>
          <cell r="L69">
            <v>1000</v>
          </cell>
          <cell r="M69">
            <v>5000</v>
          </cell>
          <cell r="N69">
            <v>1500</v>
          </cell>
          <cell r="O69">
            <v>2000</v>
          </cell>
          <cell r="P69">
            <v>2000</v>
          </cell>
          <cell r="Q69">
            <v>1600</v>
          </cell>
          <cell r="R69">
            <v>2000</v>
          </cell>
          <cell r="S69">
            <v>2200</v>
          </cell>
        </row>
        <row r="70">
          <cell r="D70">
            <v>2500</v>
          </cell>
          <cell r="E70">
            <v>1500</v>
          </cell>
          <cell r="F70">
            <v>1000</v>
          </cell>
          <cell r="G70">
            <v>900</v>
          </cell>
          <cell r="H70">
            <v>1500</v>
          </cell>
          <cell r="J70">
            <v>1500</v>
          </cell>
          <cell r="L70">
            <v>1500</v>
          </cell>
          <cell r="M70">
            <v>5500</v>
          </cell>
          <cell r="N70">
            <v>5000</v>
          </cell>
          <cell r="O70">
            <v>2000</v>
          </cell>
          <cell r="P70">
            <v>3500</v>
          </cell>
          <cell r="Q70">
            <v>950</v>
          </cell>
          <cell r="R70">
            <v>2500</v>
          </cell>
          <cell r="S70">
            <v>1500</v>
          </cell>
        </row>
        <row r="71">
          <cell r="D71">
            <v>15000</v>
          </cell>
          <cell r="E71">
            <v>20000</v>
          </cell>
          <cell r="F71">
            <v>6000</v>
          </cell>
          <cell r="G71">
            <v>8500</v>
          </cell>
          <cell r="H71">
            <v>15000</v>
          </cell>
          <cell r="J71">
            <v>25000</v>
          </cell>
          <cell r="L71">
            <v>10000</v>
          </cell>
          <cell r="M71">
            <v>15000</v>
          </cell>
          <cell r="N71">
            <v>6000</v>
          </cell>
          <cell r="O71">
            <v>18000</v>
          </cell>
          <cell r="P71">
            <v>15000</v>
          </cell>
          <cell r="Q71">
            <v>9500</v>
          </cell>
          <cell r="R71">
            <v>11000</v>
          </cell>
          <cell r="S71">
            <v>25000</v>
          </cell>
        </row>
        <row r="72">
          <cell r="D72">
            <v>2500</v>
          </cell>
          <cell r="E72">
            <v>1500</v>
          </cell>
          <cell r="F72">
            <v>1200</v>
          </cell>
          <cell r="G72">
            <v>300</v>
          </cell>
          <cell r="H72">
            <v>1500</v>
          </cell>
          <cell r="J72">
            <v>2190</v>
          </cell>
          <cell r="L72">
            <v>1500</v>
          </cell>
          <cell r="M72">
            <v>4500</v>
          </cell>
          <cell r="N72">
            <v>2000</v>
          </cell>
          <cell r="O72">
            <v>2000</v>
          </cell>
          <cell r="P72">
            <v>1700</v>
          </cell>
          <cell r="Q72">
            <v>1700</v>
          </cell>
          <cell r="R72">
            <v>2500</v>
          </cell>
          <cell r="S72">
            <v>2200</v>
          </cell>
        </row>
        <row r="73">
          <cell r="D73">
            <v>600</v>
          </cell>
          <cell r="E73">
            <v>500</v>
          </cell>
          <cell r="F73">
            <v>150</v>
          </cell>
          <cell r="G73">
            <v>100</v>
          </cell>
          <cell r="H73">
            <v>150</v>
          </cell>
          <cell r="J73">
            <v>500</v>
          </cell>
          <cell r="L73">
            <v>200</v>
          </cell>
          <cell r="M73">
            <v>850</v>
          </cell>
          <cell r="N73">
            <v>200</v>
          </cell>
          <cell r="O73">
            <v>450</v>
          </cell>
          <cell r="P73">
            <v>800</v>
          </cell>
          <cell r="Q73">
            <v>120</v>
          </cell>
          <cell r="R73">
            <v>500</v>
          </cell>
          <cell r="S73">
            <v>500</v>
          </cell>
        </row>
        <row r="74">
          <cell r="D74">
            <v>2500</v>
          </cell>
          <cell r="E74">
            <v>3000</v>
          </cell>
          <cell r="F74">
            <v>1200</v>
          </cell>
          <cell r="G74">
            <v>900</v>
          </cell>
          <cell r="H74">
            <v>1000</v>
          </cell>
          <cell r="J74">
            <v>2200</v>
          </cell>
          <cell r="L74">
            <v>1800</v>
          </cell>
          <cell r="M74">
            <v>4500</v>
          </cell>
          <cell r="N74">
            <v>1500</v>
          </cell>
          <cell r="O74">
            <v>2000</v>
          </cell>
          <cell r="P74">
            <v>3000</v>
          </cell>
          <cell r="Q74">
            <v>1850</v>
          </cell>
          <cell r="R74">
            <v>2500</v>
          </cell>
          <cell r="S74">
            <v>2200</v>
          </cell>
        </row>
        <row r="75">
          <cell r="D75">
            <v>4000</v>
          </cell>
          <cell r="E75">
            <v>10000</v>
          </cell>
          <cell r="F75">
            <v>5000</v>
          </cell>
          <cell r="G75">
            <v>2500</v>
          </cell>
          <cell r="H75">
            <v>15000</v>
          </cell>
          <cell r="J75">
            <v>7200</v>
          </cell>
          <cell r="L75">
            <v>3800</v>
          </cell>
          <cell r="M75">
            <v>8500</v>
          </cell>
          <cell r="N75">
            <v>4000</v>
          </cell>
          <cell r="O75">
            <v>5000</v>
          </cell>
          <cell r="P75">
            <v>10500</v>
          </cell>
          <cell r="Q75">
            <v>7700</v>
          </cell>
          <cell r="R75">
            <v>10000</v>
          </cell>
          <cell r="S75">
            <v>7000</v>
          </cell>
        </row>
        <row r="76">
          <cell r="D76">
            <v>7200</v>
          </cell>
          <cell r="E76">
            <v>2000</v>
          </cell>
          <cell r="F76">
            <v>1000</v>
          </cell>
          <cell r="G76">
            <v>2500</v>
          </cell>
          <cell r="H76">
            <v>5000</v>
          </cell>
          <cell r="J76">
            <v>2500</v>
          </cell>
          <cell r="L76">
            <v>1000</v>
          </cell>
          <cell r="M76">
            <v>6000</v>
          </cell>
          <cell r="N76">
            <v>1000</v>
          </cell>
          <cell r="O76">
            <v>1000</v>
          </cell>
          <cell r="P76">
            <v>8000</v>
          </cell>
          <cell r="Q76">
            <v>50</v>
          </cell>
          <cell r="R76">
            <v>500</v>
          </cell>
          <cell r="S76">
            <v>3000</v>
          </cell>
        </row>
        <row r="77">
          <cell r="D77">
            <v>2500</v>
          </cell>
          <cell r="E77">
            <v>600</v>
          </cell>
          <cell r="F77">
            <v>180</v>
          </cell>
          <cell r="G77">
            <v>30</v>
          </cell>
          <cell r="H77">
            <v>100</v>
          </cell>
          <cell r="J77">
            <v>250</v>
          </cell>
          <cell r="L77">
            <v>200</v>
          </cell>
          <cell r="M77">
            <v>500</v>
          </cell>
          <cell r="N77">
            <v>50</v>
          </cell>
          <cell r="O77">
            <v>150</v>
          </cell>
          <cell r="P77">
            <v>500</v>
          </cell>
          <cell r="Q77">
            <v>200</v>
          </cell>
          <cell r="R77">
            <v>200</v>
          </cell>
          <cell r="S77">
            <v>250</v>
          </cell>
        </row>
        <row r="78">
          <cell r="D78">
            <v>180</v>
          </cell>
          <cell r="E78">
            <v>200</v>
          </cell>
          <cell r="F78">
            <v>100</v>
          </cell>
          <cell r="G78">
            <v>50</v>
          </cell>
          <cell r="H78">
            <v>200</v>
          </cell>
          <cell r="J78">
            <v>200</v>
          </cell>
          <cell r="L78">
            <v>100</v>
          </cell>
          <cell r="M78">
            <v>550</v>
          </cell>
          <cell r="N78">
            <v>50</v>
          </cell>
          <cell r="O78">
            <v>400</v>
          </cell>
          <cell r="P78">
            <v>800</v>
          </cell>
          <cell r="Q78">
            <v>150</v>
          </cell>
          <cell r="R78">
            <v>500</v>
          </cell>
          <cell r="S78">
            <v>200</v>
          </cell>
        </row>
        <row r="79">
          <cell r="D79">
            <v>5000</v>
          </cell>
          <cell r="E79">
            <v>8000</v>
          </cell>
          <cell r="F79">
            <v>2500</v>
          </cell>
          <cell r="G79">
            <v>2500</v>
          </cell>
          <cell r="H79">
            <v>4000</v>
          </cell>
          <cell r="J79">
            <v>2480</v>
          </cell>
          <cell r="L79">
            <v>2500</v>
          </cell>
          <cell r="M79">
            <v>5500</v>
          </cell>
          <cell r="N79">
            <v>500</v>
          </cell>
          <cell r="O79">
            <v>2000</v>
          </cell>
          <cell r="P79">
            <v>6000</v>
          </cell>
          <cell r="Q79">
            <v>2800</v>
          </cell>
          <cell r="R79">
            <v>3000</v>
          </cell>
          <cell r="S79">
            <v>2500</v>
          </cell>
        </row>
        <row r="80">
          <cell r="D80">
            <v>2500</v>
          </cell>
          <cell r="E80">
            <v>5000</v>
          </cell>
          <cell r="F80">
            <v>1200</v>
          </cell>
          <cell r="G80">
            <v>600</v>
          </cell>
          <cell r="H80">
            <v>2000</v>
          </cell>
          <cell r="J80">
            <v>7800</v>
          </cell>
          <cell r="L80">
            <v>2000</v>
          </cell>
          <cell r="M80">
            <v>6000</v>
          </cell>
          <cell r="N80">
            <v>1500</v>
          </cell>
          <cell r="O80">
            <v>1500</v>
          </cell>
          <cell r="P80">
            <v>6000</v>
          </cell>
          <cell r="Q80">
            <v>1600</v>
          </cell>
          <cell r="R80">
            <v>3000</v>
          </cell>
          <cell r="S80">
            <v>8000</v>
          </cell>
        </row>
        <row r="81">
          <cell r="D81">
            <v>2500</v>
          </cell>
          <cell r="E81">
            <v>5000</v>
          </cell>
          <cell r="F81">
            <v>1000</v>
          </cell>
          <cell r="G81">
            <v>5000</v>
          </cell>
          <cell r="H81">
            <v>2000</v>
          </cell>
          <cell r="J81">
            <v>9900</v>
          </cell>
          <cell r="L81">
            <v>2000</v>
          </cell>
          <cell r="M81">
            <v>6500</v>
          </cell>
          <cell r="N81">
            <v>1500</v>
          </cell>
          <cell r="O81">
            <v>1500</v>
          </cell>
          <cell r="P81">
            <v>6000</v>
          </cell>
          <cell r="Q81">
            <v>1800</v>
          </cell>
          <cell r="R81">
            <v>3000</v>
          </cell>
          <cell r="S81">
            <v>10000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350</v>
          </cell>
          <cell r="E4">
            <v>250</v>
          </cell>
          <cell r="F4">
            <v>300</v>
          </cell>
          <cell r="G4">
            <v>350</v>
          </cell>
          <cell r="H4">
            <v>300</v>
          </cell>
        </row>
        <row r="5">
          <cell r="D5">
            <v>700</v>
          </cell>
          <cell r="E5">
            <v>700</v>
          </cell>
          <cell r="F5">
            <v>700</v>
          </cell>
          <cell r="G5">
            <v>700</v>
          </cell>
          <cell r="H5">
            <v>700</v>
          </cell>
        </row>
        <row r="6">
          <cell r="D6">
            <v>100</v>
          </cell>
          <cell r="E6">
            <v>100</v>
          </cell>
          <cell r="F6">
            <v>100</v>
          </cell>
          <cell r="G6">
            <v>100</v>
          </cell>
          <cell r="H6">
            <v>100</v>
          </cell>
        </row>
        <row r="7">
          <cell r="D7">
            <v>100</v>
          </cell>
          <cell r="E7">
            <v>80</v>
          </cell>
          <cell r="F7">
            <v>100</v>
          </cell>
          <cell r="G7">
            <v>100</v>
          </cell>
          <cell r="H7">
            <v>100</v>
          </cell>
        </row>
        <row r="8"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</row>
        <row r="9">
          <cell r="D9">
            <v>1200</v>
          </cell>
          <cell r="E9">
            <v>1200</v>
          </cell>
          <cell r="F9">
            <v>1200</v>
          </cell>
          <cell r="G9">
            <v>1200</v>
          </cell>
          <cell r="H9">
            <v>1200</v>
          </cell>
        </row>
        <row r="10"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</row>
        <row r="11">
          <cell r="D11">
            <v>200</v>
          </cell>
          <cell r="E11">
            <v>200</v>
          </cell>
          <cell r="F11">
            <v>200</v>
          </cell>
          <cell r="G11">
            <v>200</v>
          </cell>
          <cell r="H11">
            <v>200</v>
          </cell>
        </row>
        <row r="12">
          <cell r="D12">
            <v>1200</v>
          </cell>
          <cell r="E12">
            <v>1200</v>
          </cell>
          <cell r="F12">
            <v>1200</v>
          </cell>
          <cell r="G12">
            <v>1200</v>
          </cell>
          <cell r="H12">
            <v>1200</v>
          </cell>
        </row>
        <row r="13">
          <cell r="D13">
            <v>120</v>
          </cell>
          <cell r="E13">
            <v>150</v>
          </cell>
          <cell r="F13">
            <v>150</v>
          </cell>
          <cell r="G13">
            <v>150</v>
          </cell>
          <cell r="H13">
            <v>150</v>
          </cell>
        </row>
        <row r="14"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1.5</v>
          </cell>
        </row>
        <row r="15">
          <cell r="D15">
            <v>160</v>
          </cell>
          <cell r="E15">
            <v>180</v>
          </cell>
          <cell r="F15">
            <v>200</v>
          </cell>
          <cell r="G15">
            <v>160</v>
          </cell>
          <cell r="H15">
            <v>160</v>
          </cell>
        </row>
        <row r="16">
          <cell r="D16">
            <v>150</v>
          </cell>
          <cell r="E16">
            <v>160</v>
          </cell>
          <cell r="F16">
            <v>150</v>
          </cell>
          <cell r="G16">
            <v>150</v>
          </cell>
        </row>
        <row r="17">
          <cell r="D17">
            <v>400</v>
          </cell>
          <cell r="E17">
            <v>400</v>
          </cell>
          <cell r="F17">
            <v>400</v>
          </cell>
          <cell r="G17">
            <v>400</v>
          </cell>
          <cell r="H17">
            <v>150</v>
          </cell>
        </row>
        <row r="18">
          <cell r="D18">
            <v>150</v>
          </cell>
          <cell r="E18">
            <v>150</v>
          </cell>
          <cell r="F18">
            <v>150</v>
          </cell>
          <cell r="G18">
            <v>150</v>
          </cell>
          <cell r="H18">
            <v>400</v>
          </cell>
        </row>
        <row r="19">
          <cell r="D19">
            <v>150</v>
          </cell>
          <cell r="E19">
            <v>150</v>
          </cell>
          <cell r="F19">
            <v>150</v>
          </cell>
          <cell r="G19">
            <v>150</v>
          </cell>
          <cell r="H19">
            <v>150</v>
          </cell>
        </row>
        <row r="20">
          <cell r="D20">
            <v>450</v>
          </cell>
          <cell r="E20">
            <v>450</v>
          </cell>
          <cell r="F20">
            <v>500</v>
          </cell>
          <cell r="G20">
            <v>450</v>
          </cell>
          <cell r="H20">
            <v>500</v>
          </cell>
        </row>
        <row r="21">
          <cell r="D21">
            <v>250</v>
          </cell>
          <cell r="E21">
            <v>200</v>
          </cell>
          <cell r="F21">
            <v>100</v>
          </cell>
          <cell r="G21">
            <v>250</v>
          </cell>
          <cell r="H21">
            <v>200</v>
          </cell>
        </row>
        <row r="22">
          <cell r="D22">
            <v>2000</v>
          </cell>
          <cell r="E22">
            <v>1500</v>
          </cell>
          <cell r="F22">
            <v>2000</v>
          </cell>
          <cell r="G22">
            <v>2000</v>
          </cell>
          <cell r="H22">
            <v>2000</v>
          </cell>
        </row>
        <row r="23">
          <cell r="D23">
            <v>400</v>
          </cell>
          <cell r="E23">
            <v>400</v>
          </cell>
          <cell r="F23">
            <v>400</v>
          </cell>
          <cell r="G23">
            <v>400</v>
          </cell>
          <cell r="H23">
            <v>400</v>
          </cell>
        </row>
        <row r="24">
          <cell r="D24">
            <v>400</v>
          </cell>
          <cell r="E24">
            <v>400</v>
          </cell>
          <cell r="F24">
            <v>400</v>
          </cell>
          <cell r="G24">
            <v>400</v>
          </cell>
          <cell r="H24">
            <v>400</v>
          </cell>
        </row>
        <row r="25">
          <cell r="D25">
            <v>200</v>
          </cell>
          <cell r="E25">
            <v>200</v>
          </cell>
          <cell r="F25">
            <v>200</v>
          </cell>
          <cell r="G25">
            <v>200</v>
          </cell>
          <cell r="H25">
            <v>200</v>
          </cell>
        </row>
        <row r="26">
          <cell r="D26">
            <v>6</v>
          </cell>
          <cell r="E26">
            <v>6</v>
          </cell>
          <cell r="F26">
            <v>6</v>
          </cell>
          <cell r="G26">
            <v>6</v>
          </cell>
          <cell r="H26">
            <v>5</v>
          </cell>
        </row>
        <row r="27">
          <cell r="D27">
            <v>100</v>
          </cell>
          <cell r="E27">
            <v>100</v>
          </cell>
          <cell r="F27">
            <v>100</v>
          </cell>
          <cell r="G27">
            <v>100</v>
          </cell>
          <cell r="H27">
            <v>100</v>
          </cell>
        </row>
        <row r="28">
          <cell r="D28">
            <v>40</v>
          </cell>
          <cell r="E28">
            <v>40</v>
          </cell>
          <cell r="F28">
            <v>40</v>
          </cell>
          <cell r="G28">
            <v>40</v>
          </cell>
          <cell r="H28">
            <v>40</v>
          </cell>
        </row>
        <row r="29">
          <cell r="D29">
            <v>250</v>
          </cell>
          <cell r="E29">
            <v>200</v>
          </cell>
          <cell r="F29">
            <v>250</v>
          </cell>
          <cell r="G29">
            <v>250</v>
          </cell>
          <cell r="H29">
            <v>250</v>
          </cell>
        </row>
        <row r="30"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2500</v>
          </cell>
        </row>
        <row r="31">
          <cell r="D31">
            <v>6000</v>
          </cell>
          <cell r="E31">
            <v>5000</v>
          </cell>
          <cell r="F31">
            <v>6000</v>
          </cell>
          <cell r="G31">
            <v>6000</v>
          </cell>
          <cell r="H31">
            <v>6000</v>
          </cell>
        </row>
        <row r="32">
          <cell r="D32">
            <v>1500</v>
          </cell>
          <cell r="E32">
            <v>1600</v>
          </cell>
          <cell r="F32">
            <v>1500</v>
          </cell>
          <cell r="G32">
            <v>1500</v>
          </cell>
          <cell r="H32">
            <v>1200</v>
          </cell>
        </row>
        <row r="33">
          <cell r="D33">
            <v>100</v>
          </cell>
          <cell r="E33">
            <v>100</v>
          </cell>
          <cell r="F33">
            <v>100</v>
          </cell>
          <cell r="G33">
            <v>100</v>
          </cell>
          <cell r="H33">
            <v>100</v>
          </cell>
        </row>
        <row r="34">
          <cell r="D34">
            <v>1000</v>
          </cell>
          <cell r="E34">
            <v>1000</v>
          </cell>
          <cell r="F34">
            <v>1000</v>
          </cell>
          <cell r="G34">
            <v>1000</v>
          </cell>
          <cell r="H34">
            <v>1000</v>
          </cell>
        </row>
        <row r="35">
          <cell r="D35">
            <v>1800</v>
          </cell>
          <cell r="E35">
            <v>1800</v>
          </cell>
          <cell r="F35">
            <v>1800</v>
          </cell>
          <cell r="G35">
            <v>1800</v>
          </cell>
          <cell r="H35">
            <v>1800</v>
          </cell>
        </row>
        <row r="36"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</row>
        <row r="37">
          <cell r="D37">
            <v>5</v>
          </cell>
          <cell r="E37">
            <v>5</v>
          </cell>
          <cell r="F37">
            <v>5</v>
          </cell>
          <cell r="G37">
            <v>5</v>
          </cell>
          <cell r="H37">
            <v>7</v>
          </cell>
        </row>
        <row r="38">
          <cell r="D38">
            <v>200</v>
          </cell>
          <cell r="E38">
            <v>200</v>
          </cell>
          <cell r="F38">
            <v>200</v>
          </cell>
          <cell r="G38">
            <v>200</v>
          </cell>
          <cell r="H38">
            <v>200</v>
          </cell>
        </row>
        <row r="39">
          <cell r="D39">
            <v>200</v>
          </cell>
          <cell r="E39">
            <v>200</v>
          </cell>
          <cell r="F39">
            <v>200</v>
          </cell>
          <cell r="G39">
            <v>200</v>
          </cell>
          <cell r="H39">
            <v>200</v>
          </cell>
        </row>
        <row r="40"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300</v>
          </cell>
        </row>
        <row r="41">
          <cell r="D41">
            <v>400</v>
          </cell>
          <cell r="E41">
            <v>400</v>
          </cell>
          <cell r="F41">
            <v>400</v>
          </cell>
          <cell r="G41">
            <v>400</v>
          </cell>
          <cell r="H41">
            <v>400</v>
          </cell>
        </row>
        <row r="42">
          <cell r="D42">
            <v>70</v>
          </cell>
          <cell r="E42">
            <v>70</v>
          </cell>
          <cell r="F42">
            <v>80</v>
          </cell>
          <cell r="G42">
            <v>70</v>
          </cell>
          <cell r="H42">
            <v>70</v>
          </cell>
        </row>
        <row r="43">
          <cell r="D43">
            <v>80</v>
          </cell>
          <cell r="E43">
            <v>80</v>
          </cell>
          <cell r="F43">
            <v>80</v>
          </cell>
          <cell r="G43">
            <v>100</v>
          </cell>
          <cell r="H43">
            <v>80</v>
          </cell>
        </row>
        <row r="44">
          <cell r="D44">
            <v>200</v>
          </cell>
          <cell r="E44">
            <v>150</v>
          </cell>
          <cell r="F44">
            <v>200</v>
          </cell>
          <cell r="G44">
            <v>200</v>
          </cell>
          <cell r="H44">
            <v>180</v>
          </cell>
        </row>
        <row r="45">
          <cell r="D45">
            <v>300</v>
          </cell>
          <cell r="E45">
            <v>200</v>
          </cell>
          <cell r="F45">
            <v>300</v>
          </cell>
          <cell r="G45">
            <v>300</v>
          </cell>
          <cell r="H45">
            <v>300</v>
          </cell>
        </row>
        <row r="46">
          <cell r="D46">
            <v>200</v>
          </cell>
          <cell r="E46">
            <v>200</v>
          </cell>
          <cell r="F46">
            <v>350</v>
          </cell>
          <cell r="G46">
            <v>250</v>
          </cell>
          <cell r="H46">
            <v>250</v>
          </cell>
        </row>
        <row r="47">
          <cell r="D47">
            <v>350</v>
          </cell>
          <cell r="E47">
            <v>350</v>
          </cell>
          <cell r="F47">
            <v>400</v>
          </cell>
          <cell r="G47">
            <v>350</v>
          </cell>
          <cell r="H47">
            <v>400</v>
          </cell>
        </row>
        <row r="48">
          <cell r="D48">
            <v>200</v>
          </cell>
          <cell r="E48">
            <v>200</v>
          </cell>
          <cell r="F48">
            <v>200</v>
          </cell>
          <cell r="G48">
            <v>200</v>
          </cell>
          <cell r="H48">
            <v>300</v>
          </cell>
        </row>
        <row r="49">
          <cell r="D49">
            <v>350</v>
          </cell>
          <cell r="E49">
            <v>300</v>
          </cell>
          <cell r="F49">
            <v>300</v>
          </cell>
          <cell r="G49">
            <v>350</v>
          </cell>
          <cell r="H49">
            <v>350</v>
          </cell>
        </row>
        <row r="50">
          <cell r="D50">
            <v>2</v>
          </cell>
          <cell r="E50">
            <v>2</v>
          </cell>
          <cell r="F50">
            <v>2</v>
          </cell>
          <cell r="G50">
            <v>2</v>
          </cell>
          <cell r="H50">
            <v>1.5</v>
          </cell>
        </row>
        <row r="51">
          <cell r="D51">
            <v>10</v>
          </cell>
          <cell r="E51">
            <v>12</v>
          </cell>
          <cell r="F51">
            <v>10</v>
          </cell>
          <cell r="G51">
            <v>10</v>
          </cell>
          <cell r="H51">
            <v>10</v>
          </cell>
        </row>
        <row r="52">
          <cell r="D52">
            <v>1.5</v>
          </cell>
          <cell r="E52">
            <v>1</v>
          </cell>
          <cell r="F52">
            <v>1.5</v>
          </cell>
          <cell r="G52">
            <v>1.5</v>
          </cell>
          <cell r="H52">
            <v>1.5</v>
          </cell>
        </row>
        <row r="53">
          <cell r="D53">
            <v>800</v>
          </cell>
          <cell r="E53">
            <v>500</v>
          </cell>
          <cell r="F53">
            <v>900</v>
          </cell>
          <cell r="G53">
            <v>800</v>
          </cell>
          <cell r="H53">
            <v>800</v>
          </cell>
        </row>
        <row r="54">
          <cell r="D54">
            <v>600</v>
          </cell>
          <cell r="E54">
            <v>600</v>
          </cell>
          <cell r="F54">
            <v>600</v>
          </cell>
          <cell r="G54">
            <v>600</v>
          </cell>
          <cell r="H54">
            <v>600</v>
          </cell>
        </row>
        <row r="55">
          <cell r="D55">
            <v>300</v>
          </cell>
          <cell r="E55">
            <v>300</v>
          </cell>
          <cell r="F55">
            <v>300</v>
          </cell>
          <cell r="G55">
            <v>300</v>
          </cell>
          <cell r="H55">
            <v>300</v>
          </cell>
        </row>
        <row r="56">
          <cell r="D56">
            <v>200</v>
          </cell>
          <cell r="E56">
            <v>200</v>
          </cell>
          <cell r="F56">
            <v>200</v>
          </cell>
          <cell r="G56">
            <v>200</v>
          </cell>
          <cell r="H56">
            <v>300</v>
          </cell>
        </row>
        <row r="57">
          <cell r="D57">
            <v>400</v>
          </cell>
          <cell r="E57">
            <v>300</v>
          </cell>
          <cell r="F57">
            <v>400</v>
          </cell>
          <cell r="G57">
            <v>400</v>
          </cell>
          <cell r="H57">
            <v>400</v>
          </cell>
        </row>
        <row r="58">
          <cell r="D58">
            <v>1500</v>
          </cell>
          <cell r="E58">
            <v>1500</v>
          </cell>
          <cell r="F58">
            <v>1500</v>
          </cell>
          <cell r="G58">
            <v>1500</v>
          </cell>
          <cell r="H58">
            <v>1500</v>
          </cell>
        </row>
        <row r="59">
          <cell r="D59">
            <v>600</v>
          </cell>
          <cell r="E59">
            <v>700</v>
          </cell>
          <cell r="F59">
            <v>600</v>
          </cell>
          <cell r="G59">
            <v>600</v>
          </cell>
          <cell r="H59">
            <v>600</v>
          </cell>
        </row>
        <row r="60">
          <cell r="D60">
            <v>800</v>
          </cell>
          <cell r="E60">
            <v>800</v>
          </cell>
          <cell r="F60">
            <v>800</v>
          </cell>
          <cell r="G60">
            <v>800</v>
          </cell>
          <cell r="H60">
            <v>800</v>
          </cell>
        </row>
        <row r="61">
          <cell r="D61">
            <v>2</v>
          </cell>
          <cell r="E61">
            <v>2</v>
          </cell>
          <cell r="F61">
            <v>1.5</v>
          </cell>
          <cell r="G61">
            <v>2</v>
          </cell>
          <cell r="H61">
            <v>2</v>
          </cell>
        </row>
        <row r="62">
          <cell r="D62">
            <v>2</v>
          </cell>
          <cell r="E62">
            <v>1</v>
          </cell>
          <cell r="F62">
            <v>2</v>
          </cell>
          <cell r="G62">
            <v>2</v>
          </cell>
          <cell r="H62">
            <v>1</v>
          </cell>
        </row>
        <row r="63">
          <cell r="D63">
            <v>40</v>
          </cell>
          <cell r="E63">
            <v>40</v>
          </cell>
          <cell r="F63">
            <v>40</v>
          </cell>
          <cell r="G63">
            <v>40</v>
          </cell>
          <cell r="H63">
            <v>40</v>
          </cell>
        </row>
        <row r="64">
          <cell r="D64">
            <v>350</v>
          </cell>
          <cell r="E64">
            <v>300</v>
          </cell>
          <cell r="F64">
            <v>300</v>
          </cell>
          <cell r="G64">
            <v>350</v>
          </cell>
          <cell r="H64">
            <v>350</v>
          </cell>
        </row>
        <row r="65">
          <cell r="D65">
            <v>300</v>
          </cell>
          <cell r="E65">
            <v>200</v>
          </cell>
          <cell r="F65">
            <v>300</v>
          </cell>
          <cell r="G65">
            <v>250</v>
          </cell>
          <cell r="H65">
            <v>200</v>
          </cell>
        </row>
        <row r="66">
          <cell r="D66">
            <v>300</v>
          </cell>
          <cell r="E66">
            <v>300</v>
          </cell>
          <cell r="F66">
            <v>300</v>
          </cell>
          <cell r="G66">
            <v>300</v>
          </cell>
          <cell r="H66">
            <v>300</v>
          </cell>
        </row>
        <row r="67">
          <cell r="D67">
            <v>1500</v>
          </cell>
          <cell r="E67">
            <v>1500</v>
          </cell>
          <cell r="F67">
            <v>1500</v>
          </cell>
          <cell r="G67">
            <v>1500</v>
          </cell>
          <cell r="H67">
            <v>1800</v>
          </cell>
        </row>
        <row r="68">
          <cell r="D68">
            <v>250</v>
          </cell>
          <cell r="E68">
            <v>250</v>
          </cell>
          <cell r="F68">
            <v>250</v>
          </cell>
          <cell r="G68">
            <v>250</v>
          </cell>
          <cell r="H68">
            <v>300</v>
          </cell>
        </row>
        <row r="69">
          <cell r="D69">
            <v>3000</v>
          </cell>
          <cell r="E69">
            <v>2500</v>
          </cell>
          <cell r="F69">
            <v>3500</v>
          </cell>
          <cell r="G69">
            <v>3500</v>
          </cell>
          <cell r="H69">
            <v>3500</v>
          </cell>
        </row>
        <row r="70">
          <cell r="D70">
            <v>3500</v>
          </cell>
          <cell r="E70">
            <v>3500</v>
          </cell>
          <cell r="F70">
            <v>400</v>
          </cell>
          <cell r="G70">
            <v>3500</v>
          </cell>
          <cell r="H70">
            <v>3500</v>
          </cell>
        </row>
        <row r="71">
          <cell r="D71">
            <v>15000</v>
          </cell>
          <cell r="E71">
            <v>15000</v>
          </cell>
          <cell r="F71">
            <v>15000</v>
          </cell>
          <cell r="G71">
            <v>15000</v>
          </cell>
          <cell r="H71">
            <v>15000</v>
          </cell>
        </row>
        <row r="72">
          <cell r="D72">
            <v>2500</v>
          </cell>
          <cell r="E72">
            <v>2500</v>
          </cell>
          <cell r="F72">
            <v>3000</v>
          </cell>
          <cell r="G72">
            <v>2500</v>
          </cell>
          <cell r="H72">
            <v>3000</v>
          </cell>
        </row>
        <row r="73">
          <cell r="D73">
            <v>350</v>
          </cell>
          <cell r="E73">
            <v>300</v>
          </cell>
          <cell r="F73">
            <v>400</v>
          </cell>
          <cell r="G73">
            <v>300</v>
          </cell>
          <cell r="H73">
            <v>380</v>
          </cell>
        </row>
        <row r="74">
          <cell r="D74">
            <v>3500</v>
          </cell>
          <cell r="E74">
            <v>3500</v>
          </cell>
          <cell r="F74">
            <v>3500</v>
          </cell>
          <cell r="G74">
            <v>3500</v>
          </cell>
          <cell r="H74">
            <v>3500</v>
          </cell>
        </row>
        <row r="75">
          <cell r="D75">
            <v>9000</v>
          </cell>
          <cell r="E75">
            <v>10000</v>
          </cell>
          <cell r="F75">
            <v>10000</v>
          </cell>
          <cell r="G75">
            <v>10000</v>
          </cell>
          <cell r="H75">
            <v>12000</v>
          </cell>
        </row>
        <row r="76">
          <cell r="D76">
            <v>3000</v>
          </cell>
          <cell r="E76">
            <v>3000</v>
          </cell>
          <cell r="F76">
            <v>3000</v>
          </cell>
          <cell r="G76">
            <v>3000</v>
          </cell>
          <cell r="H76">
            <v>3000</v>
          </cell>
        </row>
        <row r="77">
          <cell r="D77">
            <v>350</v>
          </cell>
          <cell r="E77">
            <v>250</v>
          </cell>
          <cell r="F77">
            <v>300</v>
          </cell>
          <cell r="G77">
            <v>300</v>
          </cell>
          <cell r="H77">
            <v>250</v>
          </cell>
        </row>
        <row r="78">
          <cell r="D78">
            <v>250</v>
          </cell>
          <cell r="E78">
            <v>200</v>
          </cell>
          <cell r="F78">
            <v>200</v>
          </cell>
          <cell r="G78">
            <v>200</v>
          </cell>
          <cell r="H78">
            <v>200</v>
          </cell>
        </row>
        <row r="79">
          <cell r="D79">
            <v>4000</v>
          </cell>
          <cell r="E79">
            <v>4000</v>
          </cell>
          <cell r="F79">
            <v>3500</v>
          </cell>
          <cell r="G79">
            <v>4000</v>
          </cell>
          <cell r="H79">
            <v>4000</v>
          </cell>
        </row>
        <row r="80">
          <cell r="D80">
            <v>2500</v>
          </cell>
          <cell r="E80">
            <v>2500</v>
          </cell>
          <cell r="F80">
            <v>2800</v>
          </cell>
          <cell r="G80">
            <v>2500</v>
          </cell>
          <cell r="H80">
            <v>2800</v>
          </cell>
        </row>
        <row r="81">
          <cell r="D81">
            <v>2500</v>
          </cell>
          <cell r="E81">
            <v>2500</v>
          </cell>
          <cell r="F81">
            <v>2800</v>
          </cell>
          <cell r="G81">
            <v>2500</v>
          </cell>
          <cell r="H81">
            <v>2800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5">
          <cell r="D5">
            <v>150</v>
          </cell>
          <cell r="E5">
            <v>140</v>
          </cell>
          <cell r="F5">
            <v>120</v>
          </cell>
          <cell r="G5">
            <v>170</v>
          </cell>
          <cell r="I5">
            <v>300</v>
          </cell>
          <cell r="J5">
            <v>350</v>
          </cell>
          <cell r="K5">
            <v>100</v>
          </cell>
          <cell r="L5">
            <v>50</v>
          </cell>
        </row>
        <row r="6">
          <cell r="D6">
            <v>320</v>
          </cell>
          <cell r="E6">
            <v>160</v>
          </cell>
          <cell r="F6">
            <v>200</v>
          </cell>
          <cell r="G6">
            <v>300</v>
          </cell>
          <cell r="I6">
            <v>700</v>
          </cell>
          <cell r="J6">
            <v>1700</v>
          </cell>
          <cell r="K6">
            <v>200</v>
          </cell>
          <cell r="L6">
            <v>120</v>
          </cell>
        </row>
        <row r="7">
          <cell r="D7">
            <v>80</v>
          </cell>
          <cell r="E7">
            <v>100</v>
          </cell>
          <cell r="F7">
            <v>80</v>
          </cell>
          <cell r="G7">
            <v>100</v>
          </cell>
          <cell r="I7">
            <v>200</v>
          </cell>
          <cell r="J7">
            <v>200</v>
          </cell>
          <cell r="K7">
            <v>50</v>
          </cell>
          <cell r="L7">
            <v>25</v>
          </cell>
        </row>
        <row r="8">
          <cell r="D8">
            <v>80</v>
          </cell>
          <cell r="E8">
            <v>70</v>
          </cell>
          <cell r="F8">
            <v>80</v>
          </cell>
          <cell r="G8">
            <v>60</v>
          </cell>
          <cell r="I8">
            <v>150</v>
          </cell>
          <cell r="J8">
            <v>200</v>
          </cell>
          <cell r="K8">
            <v>60</v>
          </cell>
          <cell r="L8">
            <v>35</v>
          </cell>
        </row>
        <row r="9">
          <cell r="D9">
            <v>290</v>
          </cell>
          <cell r="E9">
            <v>180</v>
          </cell>
          <cell r="F9">
            <v>130</v>
          </cell>
          <cell r="G9">
            <v>400</v>
          </cell>
          <cell r="I9">
            <v>700</v>
          </cell>
          <cell r="J9">
            <v>600</v>
          </cell>
          <cell r="K9">
            <v>200</v>
          </cell>
          <cell r="L9">
            <v>150</v>
          </cell>
        </row>
        <row r="10">
          <cell r="D10">
            <v>300</v>
          </cell>
          <cell r="E10">
            <v>250</v>
          </cell>
          <cell r="F10">
            <v>300</v>
          </cell>
          <cell r="G10">
            <v>600</v>
          </cell>
          <cell r="I10">
            <v>800</v>
          </cell>
          <cell r="J10">
            <v>1000</v>
          </cell>
          <cell r="K10">
            <v>400</v>
          </cell>
          <cell r="L10">
            <v>250</v>
          </cell>
        </row>
        <row r="11">
          <cell r="D11">
            <v>400</v>
          </cell>
          <cell r="E11">
            <v>300</v>
          </cell>
          <cell r="F11">
            <v>250</v>
          </cell>
          <cell r="G11">
            <v>400</v>
          </cell>
          <cell r="I11">
            <v>1000</v>
          </cell>
          <cell r="J11">
            <v>1000</v>
          </cell>
          <cell r="K11">
            <v>250</v>
          </cell>
          <cell r="L11">
            <v>140</v>
          </cell>
        </row>
        <row r="12">
          <cell r="D12">
            <v>200</v>
          </cell>
          <cell r="E12">
            <v>50</v>
          </cell>
          <cell r="F12">
            <v>100</v>
          </cell>
          <cell r="G12">
            <v>100</v>
          </cell>
          <cell r="I12">
            <v>200</v>
          </cell>
          <cell r="J12">
            <v>300</v>
          </cell>
          <cell r="K12">
            <v>60</v>
          </cell>
          <cell r="L12">
            <v>55</v>
          </cell>
        </row>
        <row r="13">
          <cell r="D13">
            <v>500</v>
          </cell>
          <cell r="E13">
            <v>300</v>
          </cell>
          <cell r="F13">
            <v>250</v>
          </cell>
          <cell r="G13">
            <v>600</v>
          </cell>
          <cell r="I13">
            <v>1000</v>
          </cell>
          <cell r="J13">
            <v>1000</v>
          </cell>
          <cell r="K13">
            <v>250</v>
          </cell>
          <cell r="L13">
            <v>140</v>
          </cell>
        </row>
        <row r="14">
          <cell r="D14">
            <v>250</v>
          </cell>
          <cell r="E14">
            <v>100</v>
          </cell>
          <cell r="F14">
            <v>100</v>
          </cell>
          <cell r="G14">
            <v>120</v>
          </cell>
          <cell r="I14">
            <v>300</v>
          </cell>
          <cell r="J14">
            <v>400</v>
          </cell>
          <cell r="K14">
            <v>50</v>
          </cell>
          <cell r="L14">
            <v>50</v>
          </cell>
        </row>
        <row r="15">
          <cell r="D15">
            <v>2</v>
          </cell>
          <cell r="E15">
            <v>2</v>
          </cell>
          <cell r="F15">
            <v>1</v>
          </cell>
          <cell r="G15">
            <v>2</v>
          </cell>
          <cell r="I15">
            <v>2</v>
          </cell>
          <cell r="J15">
            <v>3</v>
          </cell>
          <cell r="K15">
            <v>2</v>
          </cell>
          <cell r="L15">
            <v>1</v>
          </cell>
        </row>
        <row r="16">
          <cell r="D16">
            <v>300</v>
          </cell>
          <cell r="E16">
            <v>150</v>
          </cell>
          <cell r="F16">
            <v>150</v>
          </cell>
          <cell r="G16">
            <v>150</v>
          </cell>
          <cell r="I16">
            <v>800</v>
          </cell>
          <cell r="J16">
            <v>500</v>
          </cell>
          <cell r="K16">
            <v>70</v>
          </cell>
          <cell r="L16">
            <v>35</v>
          </cell>
        </row>
        <row r="17">
          <cell r="D17">
            <v>300</v>
          </cell>
          <cell r="E17">
            <v>120</v>
          </cell>
          <cell r="F17">
            <v>150</v>
          </cell>
          <cell r="G17">
            <v>100</v>
          </cell>
          <cell r="I17">
            <v>800</v>
          </cell>
          <cell r="J17">
            <v>250</v>
          </cell>
          <cell r="K17">
            <v>50</v>
          </cell>
          <cell r="L17">
            <v>25</v>
          </cell>
        </row>
        <row r="18">
          <cell r="D18">
            <v>260</v>
          </cell>
          <cell r="E18">
            <v>120</v>
          </cell>
          <cell r="F18">
            <v>150</v>
          </cell>
          <cell r="G18">
            <v>250</v>
          </cell>
          <cell r="I18">
            <v>500</v>
          </cell>
          <cell r="J18">
            <v>600</v>
          </cell>
          <cell r="K18">
            <v>150</v>
          </cell>
          <cell r="L18">
            <v>80</v>
          </cell>
        </row>
        <row r="19">
          <cell r="D19">
            <v>300</v>
          </cell>
          <cell r="E19">
            <v>120</v>
          </cell>
          <cell r="F19">
            <v>100</v>
          </cell>
          <cell r="G19">
            <v>50</v>
          </cell>
          <cell r="I19">
            <v>500</v>
          </cell>
          <cell r="J19">
            <v>300</v>
          </cell>
          <cell r="K19">
            <v>60</v>
          </cell>
          <cell r="L19">
            <v>30</v>
          </cell>
        </row>
        <row r="20">
          <cell r="D20">
            <v>120</v>
          </cell>
          <cell r="E20">
            <v>150</v>
          </cell>
          <cell r="F20">
            <v>120</v>
          </cell>
          <cell r="G20">
            <v>100</v>
          </cell>
          <cell r="I20">
            <v>500</v>
          </cell>
          <cell r="J20">
            <v>250</v>
          </cell>
          <cell r="K20">
            <v>150</v>
          </cell>
          <cell r="L20">
            <v>50</v>
          </cell>
        </row>
        <row r="21">
          <cell r="D21">
            <v>300</v>
          </cell>
          <cell r="E21">
            <v>180</v>
          </cell>
          <cell r="F21">
            <v>150</v>
          </cell>
          <cell r="G21">
            <v>250</v>
          </cell>
          <cell r="I21">
            <v>800</v>
          </cell>
          <cell r="J21">
            <v>700</v>
          </cell>
          <cell r="K21">
            <v>200</v>
          </cell>
          <cell r="L21">
            <v>90</v>
          </cell>
        </row>
        <row r="22">
          <cell r="D22">
            <v>150</v>
          </cell>
          <cell r="E22">
            <v>120</v>
          </cell>
          <cell r="F22">
            <v>200</v>
          </cell>
          <cell r="G22">
            <v>100</v>
          </cell>
          <cell r="I22">
            <v>400</v>
          </cell>
          <cell r="J22">
            <v>300</v>
          </cell>
          <cell r="K22">
            <v>100</v>
          </cell>
          <cell r="L22">
            <v>50</v>
          </cell>
        </row>
        <row r="23">
          <cell r="D23">
            <v>700</v>
          </cell>
          <cell r="E23">
            <v>450</v>
          </cell>
          <cell r="F23">
            <v>400</v>
          </cell>
          <cell r="G23">
            <v>800</v>
          </cell>
          <cell r="I23">
            <v>1000</v>
          </cell>
          <cell r="J23">
            <v>2000</v>
          </cell>
          <cell r="K23">
            <v>200</v>
          </cell>
          <cell r="L23">
            <v>100</v>
          </cell>
        </row>
        <row r="24">
          <cell r="D24">
            <v>130</v>
          </cell>
          <cell r="E24">
            <v>100</v>
          </cell>
          <cell r="F24">
            <v>150</v>
          </cell>
          <cell r="G24">
            <v>100</v>
          </cell>
          <cell r="I24">
            <v>500</v>
          </cell>
          <cell r="J24">
            <v>250</v>
          </cell>
          <cell r="K24">
            <v>100</v>
          </cell>
          <cell r="L24">
            <v>35</v>
          </cell>
        </row>
        <row r="25">
          <cell r="D25">
            <v>130</v>
          </cell>
          <cell r="E25">
            <v>100</v>
          </cell>
          <cell r="F25">
            <v>150</v>
          </cell>
          <cell r="G25">
            <v>120</v>
          </cell>
          <cell r="I25">
            <v>400</v>
          </cell>
          <cell r="J25">
            <v>250</v>
          </cell>
          <cell r="K25">
            <v>50</v>
          </cell>
          <cell r="L25">
            <v>25</v>
          </cell>
        </row>
        <row r="26">
          <cell r="D26">
            <v>150</v>
          </cell>
          <cell r="E26">
            <v>60</v>
          </cell>
          <cell r="F26">
            <v>100</v>
          </cell>
          <cell r="G26">
            <v>120</v>
          </cell>
          <cell r="I26">
            <v>200</v>
          </cell>
          <cell r="J26">
            <v>350</v>
          </cell>
          <cell r="K26">
            <v>60</v>
          </cell>
          <cell r="L26">
            <v>30</v>
          </cell>
        </row>
        <row r="27">
          <cell r="D27">
            <v>5</v>
          </cell>
          <cell r="E27">
            <v>8</v>
          </cell>
          <cell r="F27">
            <v>10</v>
          </cell>
          <cell r="G27">
            <v>5</v>
          </cell>
          <cell r="I27">
            <v>5</v>
          </cell>
          <cell r="J27">
            <v>12</v>
          </cell>
          <cell r="K27">
            <v>6</v>
          </cell>
          <cell r="L27">
            <v>3</v>
          </cell>
        </row>
        <row r="28">
          <cell r="D28">
            <v>20</v>
          </cell>
          <cell r="E28">
            <v>7</v>
          </cell>
          <cell r="F28">
            <v>30</v>
          </cell>
          <cell r="G28">
            <v>70</v>
          </cell>
          <cell r="I28">
            <v>50</v>
          </cell>
          <cell r="J28">
            <v>140</v>
          </cell>
          <cell r="K28">
            <v>10</v>
          </cell>
          <cell r="L28">
            <v>6</v>
          </cell>
        </row>
        <row r="29">
          <cell r="D29">
            <v>12</v>
          </cell>
          <cell r="E29">
            <v>10</v>
          </cell>
          <cell r="F29">
            <v>15</v>
          </cell>
          <cell r="G29">
            <v>5</v>
          </cell>
          <cell r="I29">
            <v>40</v>
          </cell>
          <cell r="J29">
            <v>40</v>
          </cell>
          <cell r="K29">
            <v>6</v>
          </cell>
          <cell r="L29">
            <v>3</v>
          </cell>
        </row>
        <row r="30">
          <cell r="D30">
            <v>150</v>
          </cell>
          <cell r="E30">
            <v>50</v>
          </cell>
          <cell r="F30">
            <v>120</v>
          </cell>
          <cell r="G30">
            <v>100</v>
          </cell>
          <cell r="I30">
            <v>800</v>
          </cell>
          <cell r="J30">
            <v>400</v>
          </cell>
          <cell r="K30">
            <v>100</v>
          </cell>
          <cell r="L30">
            <v>40</v>
          </cell>
        </row>
        <row r="31">
          <cell r="D31">
            <v>500</v>
          </cell>
          <cell r="E31">
            <v>700</v>
          </cell>
          <cell r="F31">
            <v>1000</v>
          </cell>
          <cell r="G31">
            <v>2000</v>
          </cell>
          <cell r="I31">
            <v>1500</v>
          </cell>
          <cell r="J31">
            <v>2500</v>
          </cell>
          <cell r="K31">
            <v>1500</v>
          </cell>
          <cell r="L31">
            <v>700</v>
          </cell>
        </row>
        <row r="32">
          <cell r="D32">
            <v>3600</v>
          </cell>
          <cell r="E32">
            <v>2000</v>
          </cell>
          <cell r="F32">
            <v>3000</v>
          </cell>
          <cell r="G32">
            <v>3000</v>
          </cell>
          <cell r="I32">
            <v>5000</v>
          </cell>
          <cell r="J32">
            <v>9000</v>
          </cell>
          <cell r="K32">
            <v>3000</v>
          </cell>
          <cell r="L32">
            <v>1500</v>
          </cell>
        </row>
        <row r="33">
          <cell r="D33">
            <v>800</v>
          </cell>
          <cell r="E33">
            <v>500</v>
          </cell>
          <cell r="F33">
            <v>250</v>
          </cell>
          <cell r="G33">
            <v>1000</v>
          </cell>
          <cell r="I33">
            <v>1000</v>
          </cell>
          <cell r="J33">
            <v>2000</v>
          </cell>
          <cell r="K33">
            <v>800</v>
          </cell>
          <cell r="L33">
            <v>450</v>
          </cell>
        </row>
        <row r="34">
          <cell r="D34">
            <v>150</v>
          </cell>
          <cell r="E34">
            <v>30</v>
          </cell>
          <cell r="F34">
            <v>60</v>
          </cell>
          <cell r="G34">
            <v>20</v>
          </cell>
          <cell r="I34">
            <v>400</v>
          </cell>
          <cell r="J34">
            <v>50</v>
          </cell>
          <cell r="K34">
            <v>20</v>
          </cell>
          <cell r="L34">
            <v>12</v>
          </cell>
        </row>
        <row r="35">
          <cell r="D35">
            <v>300</v>
          </cell>
          <cell r="E35">
            <v>250</v>
          </cell>
          <cell r="F35">
            <v>250</v>
          </cell>
          <cell r="G35">
            <v>600</v>
          </cell>
          <cell r="I35">
            <v>800</v>
          </cell>
          <cell r="J35">
            <v>1000</v>
          </cell>
          <cell r="K35">
            <v>300</v>
          </cell>
          <cell r="L35">
            <v>160</v>
          </cell>
        </row>
        <row r="36">
          <cell r="D36">
            <v>600</v>
          </cell>
          <cell r="E36">
            <v>600</v>
          </cell>
          <cell r="F36">
            <v>500</v>
          </cell>
          <cell r="G36">
            <v>600</v>
          </cell>
          <cell r="I36">
            <v>800</v>
          </cell>
          <cell r="J36">
            <v>1500</v>
          </cell>
          <cell r="K36">
            <v>600</v>
          </cell>
          <cell r="L36">
            <v>320</v>
          </cell>
        </row>
        <row r="37">
          <cell r="D37">
            <v>500</v>
          </cell>
          <cell r="E37">
            <v>400</v>
          </cell>
          <cell r="F37">
            <v>350</v>
          </cell>
          <cell r="G37">
            <v>400</v>
          </cell>
          <cell r="I37">
            <v>1500</v>
          </cell>
          <cell r="J37">
            <v>1800</v>
          </cell>
          <cell r="K37">
            <v>600</v>
          </cell>
          <cell r="L37">
            <v>350</v>
          </cell>
        </row>
        <row r="38">
          <cell r="D38">
            <v>2</v>
          </cell>
          <cell r="E38">
            <v>3</v>
          </cell>
          <cell r="F38">
            <v>15</v>
          </cell>
          <cell r="G38">
            <v>3</v>
          </cell>
          <cell r="I38">
            <v>2</v>
          </cell>
          <cell r="J38">
            <v>15</v>
          </cell>
          <cell r="K38">
            <v>5</v>
          </cell>
          <cell r="L38">
            <v>2</v>
          </cell>
        </row>
        <row r="39">
          <cell r="D39">
            <v>120</v>
          </cell>
          <cell r="E39">
            <v>100</v>
          </cell>
          <cell r="F39">
            <v>100</v>
          </cell>
          <cell r="G39">
            <v>150</v>
          </cell>
          <cell r="I39">
            <v>800</v>
          </cell>
          <cell r="J39">
            <v>300</v>
          </cell>
          <cell r="K39">
            <v>200</v>
          </cell>
          <cell r="L39">
            <v>90</v>
          </cell>
        </row>
        <row r="40">
          <cell r="D40">
            <v>120</v>
          </cell>
          <cell r="E40">
            <v>100</v>
          </cell>
          <cell r="F40">
            <v>100</v>
          </cell>
          <cell r="G40">
            <v>150</v>
          </cell>
          <cell r="I40">
            <v>800</v>
          </cell>
          <cell r="J40">
            <v>400</v>
          </cell>
          <cell r="K40">
            <v>200</v>
          </cell>
          <cell r="L40">
            <v>90</v>
          </cell>
        </row>
        <row r="41">
          <cell r="D41">
            <v>250</v>
          </cell>
          <cell r="E41">
            <v>180</v>
          </cell>
          <cell r="F41">
            <v>100</v>
          </cell>
          <cell r="G41">
            <v>400</v>
          </cell>
          <cell r="I41">
            <v>600</v>
          </cell>
          <cell r="J41">
            <v>500</v>
          </cell>
          <cell r="K41">
            <v>150</v>
          </cell>
          <cell r="L41">
            <v>80</v>
          </cell>
        </row>
        <row r="42">
          <cell r="D42">
            <v>300</v>
          </cell>
          <cell r="E42">
            <v>200</v>
          </cell>
          <cell r="F42">
            <v>100</v>
          </cell>
          <cell r="G42">
            <v>400</v>
          </cell>
          <cell r="I42">
            <v>600</v>
          </cell>
          <cell r="J42">
            <v>500</v>
          </cell>
          <cell r="K42">
            <v>250</v>
          </cell>
          <cell r="L42">
            <v>90</v>
          </cell>
        </row>
        <row r="43">
          <cell r="D43">
            <v>30</v>
          </cell>
          <cell r="E43">
            <v>10</v>
          </cell>
          <cell r="F43">
            <v>10</v>
          </cell>
          <cell r="G43">
            <v>5</v>
          </cell>
          <cell r="I43">
            <v>200</v>
          </cell>
          <cell r="J43">
            <v>60</v>
          </cell>
          <cell r="K43">
            <v>50</v>
          </cell>
          <cell r="L43">
            <v>20</v>
          </cell>
        </row>
        <row r="44">
          <cell r="D44">
            <v>50</v>
          </cell>
          <cell r="E44">
            <v>25</v>
          </cell>
          <cell r="F44">
            <v>50</v>
          </cell>
          <cell r="G44">
            <v>5</v>
          </cell>
          <cell r="I44">
            <v>400</v>
          </cell>
          <cell r="J44">
            <v>200</v>
          </cell>
          <cell r="K44">
            <v>50</v>
          </cell>
          <cell r="L44">
            <v>25</v>
          </cell>
        </row>
        <row r="45">
          <cell r="D45">
            <v>100</v>
          </cell>
          <cell r="E45">
            <v>120</v>
          </cell>
          <cell r="F45">
            <v>70</v>
          </cell>
          <cell r="G45">
            <v>100</v>
          </cell>
          <cell r="I45">
            <v>300</v>
          </cell>
          <cell r="J45">
            <v>350</v>
          </cell>
          <cell r="K45">
            <v>80</v>
          </cell>
          <cell r="L45">
            <v>35</v>
          </cell>
        </row>
        <row r="46">
          <cell r="D46">
            <v>100</v>
          </cell>
          <cell r="E46">
            <v>150</v>
          </cell>
          <cell r="F46">
            <v>120</v>
          </cell>
          <cell r="G46">
            <v>250</v>
          </cell>
          <cell r="I46">
            <v>400</v>
          </cell>
          <cell r="J46">
            <v>500</v>
          </cell>
          <cell r="K46">
            <v>200</v>
          </cell>
          <cell r="L46">
            <v>50</v>
          </cell>
        </row>
        <row r="47">
          <cell r="D47">
            <v>80</v>
          </cell>
          <cell r="E47">
            <v>80</v>
          </cell>
          <cell r="F47">
            <v>100</v>
          </cell>
          <cell r="G47">
            <v>50</v>
          </cell>
          <cell r="I47">
            <v>400</v>
          </cell>
          <cell r="J47">
            <v>250</v>
          </cell>
          <cell r="K47">
            <v>100</v>
          </cell>
          <cell r="L47">
            <v>35</v>
          </cell>
        </row>
        <row r="48">
          <cell r="D48">
            <v>100</v>
          </cell>
          <cell r="E48">
            <v>150</v>
          </cell>
          <cell r="F48">
            <v>100</v>
          </cell>
          <cell r="G48">
            <v>150</v>
          </cell>
          <cell r="I48">
            <v>200</v>
          </cell>
          <cell r="J48">
            <v>1600</v>
          </cell>
          <cell r="K48">
            <v>300</v>
          </cell>
          <cell r="L48">
            <v>100</v>
          </cell>
        </row>
        <row r="49">
          <cell r="D49">
            <v>150</v>
          </cell>
          <cell r="E49">
            <v>80</v>
          </cell>
          <cell r="F49">
            <v>60</v>
          </cell>
          <cell r="G49">
            <v>120</v>
          </cell>
          <cell r="I49">
            <v>300</v>
          </cell>
          <cell r="J49">
            <v>300</v>
          </cell>
          <cell r="K49">
            <v>300</v>
          </cell>
          <cell r="L49">
            <v>80</v>
          </cell>
        </row>
        <row r="50">
          <cell r="D50">
            <v>100</v>
          </cell>
          <cell r="E50">
            <v>100</v>
          </cell>
          <cell r="F50">
            <v>100</v>
          </cell>
          <cell r="G50">
            <v>200</v>
          </cell>
          <cell r="I50">
            <v>400</v>
          </cell>
          <cell r="J50">
            <v>400</v>
          </cell>
          <cell r="K50">
            <v>200</v>
          </cell>
          <cell r="L50">
            <v>70</v>
          </cell>
        </row>
        <row r="51">
          <cell r="D51">
            <v>1</v>
          </cell>
          <cell r="E51">
            <v>1.5</v>
          </cell>
          <cell r="F51">
            <v>10</v>
          </cell>
          <cell r="G51">
            <v>2</v>
          </cell>
          <cell r="I51">
            <v>5</v>
          </cell>
          <cell r="J51">
            <v>5</v>
          </cell>
          <cell r="K51">
            <v>3</v>
          </cell>
          <cell r="L51">
            <v>3</v>
          </cell>
        </row>
        <row r="52">
          <cell r="D52">
            <v>4</v>
          </cell>
          <cell r="E52">
            <v>10</v>
          </cell>
          <cell r="F52">
            <v>15</v>
          </cell>
          <cell r="G52">
            <v>3</v>
          </cell>
          <cell r="I52">
            <v>5</v>
          </cell>
          <cell r="J52">
            <v>7</v>
          </cell>
          <cell r="K52">
            <v>10</v>
          </cell>
          <cell r="L52">
            <v>6</v>
          </cell>
        </row>
        <row r="53">
          <cell r="D53">
            <v>1</v>
          </cell>
          <cell r="E53">
            <v>1</v>
          </cell>
          <cell r="F53">
            <v>5</v>
          </cell>
          <cell r="G53">
            <v>1</v>
          </cell>
          <cell r="I53">
            <v>2</v>
          </cell>
          <cell r="J53">
            <v>3</v>
          </cell>
          <cell r="K53">
            <v>1</v>
          </cell>
          <cell r="L53">
            <v>0.5</v>
          </cell>
        </row>
        <row r="54">
          <cell r="D54">
            <v>200</v>
          </cell>
          <cell r="E54">
            <v>200</v>
          </cell>
          <cell r="F54">
            <v>250</v>
          </cell>
          <cell r="G54">
            <v>300</v>
          </cell>
          <cell r="I54">
            <v>800</v>
          </cell>
          <cell r="J54">
            <v>800</v>
          </cell>
          <cell r="K54">
            <v>250</v>
          </cell>
          <cell r="L54">
            <v>90</v>
          </cell>
        </row>
        <row r="55">
          <cell r="D55">
            <v>450</v>
          </cell>
          <cell r="E55">
            <v>200</v>
          </cell>
          <cell r="F55">
            <v>150</v>
          </cell>
          <cell r="G55">
            <v>300</v>
          </cell>
          <cell r="I55">
            <v>800</v>
          </cell>
          <cell r="J55">
            <v>800</v>
          </cell>
          <cell r="K55">
            <v>150</v>
          </cell>
          <cell r="L55">
            <v>80</v>
          </cell>
        </row>
        <row r="56">
          <cell r="D56">
            <v>80</v>
          </cell>
          <cell r="E56">
            <v>120</v>
          </cell>
          <cell r="F56">
            <v>60</v>
          </cell>
          <cell r="G56">
            <v>50</v>
          </cell>
          <cell r="I56">
            <v>300</v>
          </cell>
          <cell r="J56">
            <v>400</v>
          </cell>
          <cell r="K56">
            <v>70</v>
          </cell>
          <cell r="L56">
            <v>20</v>
          </cell>
        </row>
        <row r="57">
          <cell r="D57">
            <v>150</v>
          </cell>
          <cell r="E57">
            <v>160</v>
          </cell>
          <cell r="F57">
            <v>100</v>
          </cell>
          <cell r="G57">
            <v>120</v>
          </cell>
          <cell r="I57">
            <v>200</v>
          </cell>
          <cell r="J57">
            <v>2500</v>
          </cell>
          <cell r="K57">
            <v>150</v>
          </cell>
          <cell r="L57">
            <v>70</v>
          </cell>
        </row>
        <row r="58">
          <cell r="D58">
            <v>300</v>
          </cell>
          <cell r="E58">
            <v>100</v>
          </cell>
          <cell r="F58">
            <v>200</v>
          </cell>
          <cell r="G58">
            <v>120</v>
          </cell>
          <cell r="I58">
            <v>400</v>
          </cell>
          <cell r="J58">
            <v>300</v>
          </cell>
          <cell r="K58">
            <v>300</v>
          </cell>
          <cell r="L58">
            <v>90</v>
          </cell>
        </row>
        <row r="59">
          <cell r="D59">
            <v>1000</v>
          </cell>
          <cell r="E59">
            <v>320</v>
          </cell>
          <cell r="F59">
            <v>300</v>
          </cell>
          <cell r="G59">
            <v>600</v>
          </cell>
          <cell r="I59">
            <v>1000</v>
          </cell>
          <cell r="J59">
            <v>1200</v>
          </cell>
          <cell r="K59">
            <v>250</v>
          </cell>
          <cell r="L59">
            <v>120</v>
          </cell>
        </row>
        <row r="60">
          <cell r="D60">
            <v>500</v>
          </cell>
          <cell r="E60">
            <v>100</v>
          </cell>
          <cell r="F60">
            <v>150</v>
          </cell>
          <cell r="G60">
            <v>200</v>
          </cell>
          <cell r="I60">
            <v>800</v>
          </cell>
          <cell r="J60">
            <v>1000</v>
          </cell>
          <cell r="K60">
            <v>200</v>
          </cell>
          <cell r="L60">
            <v>100</v>
          </cell>
        </row>
        <row r="61">
          <cell r="D61">
            <v>500</v>
          </cell>
          <cell r="E61">
            <v>160</v>
          </cell>
          <cell r="F61">
            <v>150</v>
          </cell>
          <cell r="G61">
            <v>300</v>
          </cell>
          <cell r="I61">
            <v>800</v>
          </cell>
          <cell r="J61">
            <v>1000</v>
          </cell>
          <cell r="K61">
            <v>200</v>
          </cell>
          <cell r="L61">
            <v>100</v>
          </cell>
        </row>
        <row r="62">
          <cell r="D62">
            <v>7</v>
          </cell>
          <cell r="E62">
            <v>2</v>
          </cell>
          <cell r="F62">
            <v>10</v>
          </cell>
          <cell r="G62">
            <v>1</v>
          </cell>
          <cell r="I62">
            <v>5</v>
          </cell>
          <cell r="J62">
            <v>5</v>
          </cell>
          <cell r="K62">
            <v>5</v>
          </cell>
          <cell r="L62">
            <v>1</v>
          </cell>
        </row>
        <row r="63">
          <cell r="D63">
            <v>2</v>
          </cell>
          <cell r="E63">
            <v>3</v>
          </cell>
          <cell r="F63">
            <v>10</v>
          </cell>
          <cell r="G63">
            <v>0.7</v>
          </cell>
          <cell r="I63">
            <v>5</v>
          </cell>
          <cell r="J63">
            <v>5</v>
          </cell>
          <cell r="K63">
            <v>2</v>
          </cell>
          <cell r="L63">
            <v>1</v>
          </cell>
        </row>
        <row r="64">
          <cell r="D64">
            <v>300</v>
          </cell>
          <cell r="E64">
            <v>60</v>
          </cell>
          <cell r="F64">
            <v>80</v>
          </cell>
          <cell r="G64">
            <v>10</v>
          </cell>
          <cell r="I64">
            <v>500</v>
          </cell>
          <cell r="J64">
            <v>250</v>
          </cell>
          <cell r="K64">
            <v>40</v>
          </cell>
          <cell r="L64">
            <v>35</v>
          </cell>
        </row>
        <row r="65">
          <cell r="D65">
            <v>300</v>
          </cell>
          <cell r="E65">
            <v>120</v>
          </cell>
          <cell r="F65">
            <v>120</v>
          </cell>
          <cell r="G65">
            <v>150</v>
          </cell>
          <cell r="I65">
            <v>500</v>
          </cell>
          <cell r="J65">
            <v>400</v>
          </cell>
          <cell r="K65">
            <v>200</v>
          </cell>
          <cell r="L65">
            <v>80</v>
          </cell>
        </row>
        <row r="66">
          <cell r="D66">
            <v>200</v>
          </cell>
          <cell r="E66">
            <v>300</v>
          </cell>
          <cell r="F66">
            <v>150</v>
          </cell>
          <cell r="G66">
            <v>250</v>
          </cell>
          <cell r="I66">
            <v>500</v>
          </cell>
          <cell r="J66">
            <v>800</v>
          </cell>
          <cell r="K66">
            <v>150</v>
          </cell>
          <cell r="L66">
            <v>50</v>
          </cell>
        </row>
        <row r="67">
          <cell r="D67">
            <v>200</v>
          </cell>
          <cell r="E67">
            <v>100</v>
          </cell>
          <cell r="F67">
            <v>120</v>
          </cell>
          <cell r="G67">
            <v>200</v>
          </cell>
          <cell r="I67">
            <v>500</v>
          </cell>
          <cell r="J67">
            <v>300</v>
          </cell>
          <cell r="K67">
            <v>200</v>
          </cell>
          <cell r="L67">
            <v>60</v>
          </cell>
        </row>
        <row r="68">
          <cell r="D68">
            <v>500</v>
          </cell>
          <cell r="E68">
            <v>500</v>
          </cell>
          <cell r="F68">
            <v>500</v>
          </cell>
          <cell r="G68">
            <v>700</v>
          </cell>
          <cell r="I68">
            <v>1500</v>
          </cell>
          <cell r="J68">
            <v>1700</v>
          </cell>
          <cell r="K68">
            <v>600</v>
          </cell>
          <cell r="L68">
            <v>340</v>
          </cell>
        </row>
        <row r="69">
          <cell r="D69">
            <v>200</v>
          </cell>
          <cell r="E69">
            <v>120</v>
          </cell>
          <cell r="F69">
            <v>150</v>
          </cell>
          <cell r="G69">
            <v>150</v>
          </cell>
          <cell r="I69">
            <v>500</v>
          </cell>
          <cell r="J69">
            <v>300</v>
          </cell>
          <cell r="K69">
            <v>250</v>
          </cell>
          <cell r="L69">
            <v>90</v>
          </cell>
        </row>
        <row r="70">
          <cell r="D70">
            <v>1500</v>
          </cell>
          <cell r="E70">
            <v>600</v>
          </cell>
          <cell r="F70">
            <v>800</v>
          </cell>
          <cell r="G70">
            <v>1000</v>
          </cell>
          <cell r="I70">
            <v>3000</v>
          </cell>
          <cell r="J70">
            <v>2500</v>
          </cell>
          <cell r="K70">
            <v>1600</v>
          </cell>
          <cell r="L70">
            <v>800</v>
          </cell>
        </row>
        <row r="71">
          <cell r="D71">
            <v>800</v>
          </cell>
          <cell r="E71">
            <v>800</v>
          </cell>
          <cell r="F71">
            <v>1000</v>
          </cell>
          <cell r="G71">
            <v>700</v>
          </cell>
          <cell r="I71">
            <v>5000</v>
          </cell>
          <cell r="J71">
            <v>2500</v>
          </cell>
          <cell r="K71">
            <v>2000</v>
          </cell>
          <cell r="L71">
            <v>800</v>
          </cell>
        </row>
        <row r="72">
          <cell r="D72">
            <v>9000</v>
          </cell>
          <cell r="E72">
            <v>5500</v>
          </cell>
          <cell r="F72">
            <v>4500</v>
          </cell>
          <cell r="G72">
            <v>6000</v>
          </cell>
          <cell r="I72">
            <v>9000</v>
          </cell>
          <cell r="J72">
            <v>16000</v>
          </cell>
          <cell r="K72">
            <v>8000</v>
          </cell>
          <cell r="L72">
            <v>3000</v>
          </cell>
        </row>
        <row r="73">
          <cell r="D73">
            <v>1000</v>
          </cell>
          <cell r="E73">
            <v>750</v>
          </cell>
          <cell r="F73">
            <v>700</v>
          </cell>
          <cell r="G73">
            <v>1200</v>
          </cell>
          <cell r="I73">
            <v>3000</v>
          </cell>
          <cell r="J73">
            <v>4000</v>
          </cell>
          <cell r="K73">
            <v>1000</v>
          </cell>
          <cell r="L73">
            <v>500</v>
          </cell>
        </row>
        <row r="74">
          <cell r="D74">
            <v>120</v>
          </cell>
          <cell r="E74">
            <v>80</v>
          </cell>
          <cell r="F74">
            <v>100</v>
          </cell>
          <cell r="G74">
            <v>300</v>
          </cell>
          <cell r="I74">
            <v>600</v>
          </cell>
          <cell r="J74">
            <v>350</v>
          </cell>
          <cell r="K74">
            <v>150</v>
          </cell>
          <cell r="L74">
            <v>80</v>
          </cell>
        </row>
        <row r="75">
          <cell r="D75">
            <v>1000</v>
          </cell>
          <cell r="E75">
            <v>800</v>
          </cell>
          <cell r="F75">
            <v>700</v>
          </cell>
          <cell r="G75">
            <v>800</v>
          </cell>
          <cell r="I75">
            <v>1500</v>
          </cell>
          <cell r="J75">
            <v>2500</v>
          </cell>
          <cell r="K75">
            <v>1500</v>
          </cell>
          <cell r="L75">
            <v>500</v>
          </cell>
        </row>
        <row r="76">
          <cell r="D76">
            <v>3800</v>
          </cell>
          <cell r="E76">
            <v>3500</v>
          </cell>
          <cell r="F76">
            <v>2500</v>
          </cell>
          <cell r="G76">
            <v>4000</v>
          </cell>
          <cell r="I76">
            <v>7000</v>
          </cell>
          <cell r="J76">
            <v>4000</v>
          </cell>
          <cell r="K76">
            <v>2500</v>
          </cell>
          <cell r="L76">
            <v>1300</v>
          </cell>
        </row>
        <row r="77">
          <cell r="D77">
            <v>350</v>
          </cell>
          <cell r="E77">
            <v>700</v>
          </cell>
          <cell r="F77">
            <v>1000</v>
          </cell>
          <cell r="G77">
            <v>1000</v>
          </cell>
          <cell r="I77">
            <v>7000</v>
          </cell>
          <cell r="J77">
            <v>8000</v>
          </cell>
          <cell r="K77">
            <v>1000</v>
          </cell>
          <cell r="L77">
            <v>1000</v>
          </cell>
        </row>
        <row r="78">
          <cell r="D78">
            <v>250</v>
          </cell>
          <cell r="E78">
            <v>80</v>
          </cell>
          <cell r="F78">
            <v>150</v>
          </cell>
          <cell r="G78">
            <v>100</v>
          </cell>
          <cell r="I78">
            <v>300</v>
          </cell>
          <cell r="J78">
            <v>300</v>
          </cell>
          <cell r="K78">
            <v>80</v>
          </cell>
          <cell r="L78">
            <v>40</v>
          </cell>
        </row>
        <row r="79">
          <cell r="D79">
            <v>50</v>
          </cell>
          <cell r="E79">
            <v>80</v>
          </cell>
          <cell r="F79">
            <v>100</v>
          </cell>
          <cell r="G79">
            <v>200</v>
          </cell>
          <cell r="I79">
            <v>800</v>
          </cell>
          <cell r="J79">
            <v>300</v>
          </cell>
          <cell r="K79">
            <v>100</v>
          </cell>
          <cell r="L79">
            <v>50</v>
          </cell>
        </row>
        <row r="80">
          <cell r="D80">
            <v>1000</v>
          </cell>
          <cell r="E80">
            <v>800</v>
          </cell>
          <cell r="F80">
            <v>1500</v>
          </cell>
          <cell r="G80">
            <v>3000</v>
          </cell>
          <cell r="I80">
            <v>4000</v>
          </cell>
          <cell r="J80">
            <v>6000</v>
          </cell>
          <cell r="K80">
            <v>1000</v>
          </cell>
          <cell r="L80">
            <v>500</v>
          </cell>
        </row>
        <row r="81">
          <cell r="D81">
            <v>1000</v>
          </cell>
          <cell r="E81">
            <v>500</v>
          </cell>
          <cell r="F81">
            <v>1500</v>
          </cell>
          <cell r="G81">
            <v>3000</v>
          </cell>
          <cell r="I81">
            <v>4000</v>
          </cell>
          <cell r="J81">
            <v>6000</v>
          </cell>
          <cell r="K81">
            <v>500</v>
          </cell>
          <cell r="L81">
            <v>250</v>
          </cell>
        </row>
        <row r="82">
          <cell r="D82">
            <v>1000</v>
          </cell>
          <cell r="E82">
            <v>500</v>
          </cell>
          <cell r="F82">
            <v>1500</v>
          </cell>
          <cell r="G82">
            <v>3000</v>
          </cell>
          <cell r="I82">
            <v>4000</v>
          </cell>
          <cell r="J82">
            <v>6000</v>
          </cell>
          <cell r="K82">
            <v>700</v>
          </cell>
          <cell r="L82">
            <v>250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5">
          <cell r="H5">
            <v>280</v>
          </cell>
        </row>
        <row r="6">
          <cell r="H6">
            <v>450</v>
          </cell>
        </row>
        <row r="7">
          <cell r="H7">
            <v>15</v>
          </cell>
        </row>
        <row r="8">
          <cell r="H8">
            <v>200</v>
          </cell>
        </row>
        <row r="9">
          <cell r="H9">
            <v>400</v>
          </cell>
        </row>
        <row r="10">
          <cell r="H10">
            <v>850</v>
          </cell>
        </row>
        <row r="11">
          <cell r="H11">
            <v>500</v>
          </cell>
        </row>
        <row r="12">
          <cell r="H12">
            <v>250</v>
          </cell>
        </row>
        <row r="13">
          <cell r="H13">
            <v>500</v>
          </cell>
        </row>
        <row r="14">
          <cell r="H14">
            <v>200</v>
          </cell>
        </row>
        <row r="16">
          <cell r="H16">
            <v>150</v>
          </cell>
        </row>
        <row r="17">
          <cell r="H17">
            <v>150</v>
          </cell>
        </row>
        <row r="18">
          <cell r="H18">
            <v>500</v>
          </cell>
        </row>
        <row r="19">
          <cell r="H19">
            <v>180</v>
          </cell>
        </row>
        <row r="20">
          <cell r="H20">
            <v>250</v>
          </cell>
        </row>
        <row r="21">
          <cell r="H21">
            <v>250</v>
          </cell>
        </row>
        <row r="22">
          <cell r="H22">
            <v>300</v>
          </cell>
        </row>
        <row r="23">
          <cell r="H23">
            <v>1200</v>
          </cell>
        </row>
        <row r="24">
          <cell r="H24">
            <v>300</v>
          </cell>
        </row>
        <row r="25">
          <cell r="H25">
            <v>200</v>
          </cell>
        </row>
        <row r="26">
          <cell r="H26">
            <v>150</v>
          </cell>
        </row>
        <row r="27">
          <cell r="H27">
            <v>15</v>
          </cell>
        </row>
        <row r="28">
          <cell r="H28">
            <v>110</v>
          </cell>
        </row>
        <row r="29">
          <cell r="H29">
            <v>35</v>
          </cell>
        </row>
        <row r="30">
          <cell r="H30">
            <v>200</v>
          </cell>
        </row>
        <row r="31">
          <cell r="H31">
            <v>2000</v>
          </cell>
        </row>
        <row r="32">
          <cell r="H32">
            <v>2000</v>
          </cell>
        </row>
        <row r="33">
          <cell r="H33">
            <v>1100</v>
          </cell>
        </row>
        <row r="34">
          <cell r="H34">
            <v>80</v>
          </cell>
        </row>
        <row r="35">
          <cell r="H35">
            <v>535</v>
          </cell>
        </row>
        <row r="36">
          <cell r="H36">
            <v>835</v>
          </cell>
        </row>
        <row r="37">
          <cell r="H37">
            <v>1200</v>
          </cell>
        </row>
        <row r="38">
          <cell r="H38">
            <v>10</v>
          </cell>
        </row>
        <row r="39">
          <cell r="H39">
            <v>250</v>
          </cell>
        </row>
        <row r="40">
          <cell r="H40">
            <v>250</v>
          </cell>
        </row>
        <row r="41">
          <cell r="H41">
            <v>110</v>
          </cell>
        </row>
        <row r="42">
          <cell r="H42">
            <v>360</v>
          </cell>
        </row>
        <row r="43">
          <cell r="H43">
            <v>25</v>
          </cell>
        </row>
        <row r="44">
          <cell r="H44">
            <v>150</v>
          </cell>
        </row>
        <row r="45">
          <cell r="H45">
            <v>150</v>
          </cell>
        </row>
        <row r="46">
          <cell r="H46">
            <v>130</v>
          </cell>
        </row>
        <row r="47">
          <cell r="H47">
            <v>100</v>
          </cell>
        </row>
        <row r="48">
          <cell r="H48">
            <v>300</v>
          </cell>
        </row>
        <row r="49">
          <cell r="H49">
            <v>260</v>
          </cell>
        </row>
        <row r="50">
          <cell r="H50">
            <v>150</v>
          </cell>
        </row>
        <row r="51">
          <cell r="H51">
            <v>10</v>
          </cell>
        </row>
        <row r="52">
          <cell r="H52">
            <v>6</v>
          </cell>
        </row>
        <row r="53">
          <cell r="H53">
            <v>3</v>
          </cell>
        </row>
        <row r="54">
          <cell r="H54">
            <v>300</v>
          </cell>
        </row>
        <row r="55">
          <cell r="H55">
            <v>350</v>
          </cell>
        </row>
        <row r="56">
          <cell r="H56">
            <v>200</v>
          </cell>
        </row>
        <row r="57">
          <cell r="H57">
            <v>280</v>
          </cell>
        </row>
        <row r="58">
          <cell r="H58">
            <v>250</v>
          </cell>
        </row>
        <row r="59">
          <cell r="H59">
            <v>1000</v>
          </cell>
        </row>
        <row r="60">
          <cell r="H60">
            <v>250</v>
          </cell>
        </row>
        <row r="61">
          <cell r="H61">
            <v>600</v>
          </cell>
        </row>
        <row r="62">
          <cell r="H62">
            <v>10</v>
          </cell>
        </row>
        <row r="63">
          <cell r="H63">
            <v>3</v>
          </cell>
        </row>
        <row r="64">
          <cell r="H64">
            <v>200</v>
          </cell>
        </row>
        <row r="65">
          <cell r="H65">
            <v>200</v>
          </cell>
        </row>
        <row r="66">
          <cell r="H66">
            <v>300</v>
          </cell>
        </row>
        <row r="67">
          <cell r="H67">
            <v>150</v>
          </cell>
        </row>
        <row r="68">
          <cell r="H68">
            <v>1200</v>
          </cell>
        </row>
        <row r="69">
          <cell r="H69">
            <v>130</v>
          </cell>
        </row>
        <row r="70">
          <cell r="H70">
            <v>2500</v>
          </cell>
        </row>
        <row r="71">
          <cell r="H71">
            <v>1200</v>
          </cell>
        </row>
        <row r="72">
          <cell r="H72">
            <v>10000</v>
          </cell>
        </row>
        <row r="73">
          <cell r="H73">
            <v>2700</v>
          </cell>
        </row>
        <row r="74">
          <cell r="H74">
            <v>400</v>
          </cell>
        </row>
        <row r="75">
          <cell r="H75">
            <v>2300</v>
          </cell>
        </row>
        <row r="76">
          <cell r="H76">
            <v>7000</v>
          </cell>
        </row>
        <row r="77">
          <cell r="H77">
            <v>7000</v>
          </cell>
        </row>
        <row r="78">
          <cell r="H78">
            <v>250</v>
          </cell>
        </row>
        <row r="79">
          <cell r="H79">
            <v>150</v>
          </cell>
        </row>
        <row r="80">
          <cell r="H80">
            <v>4000</v>
          </cell>
        </row>
        <row r="81">
          <cell r="H81">
            <v>3000</v>
          </cell>
        </row>
        <row r="82">
          <cell r="H82">
            <v>3000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300</v>
          </cell>
          <cell r="E4">
            <v>330</v>
          </cell>
          <cell r="F4">
            <v>270</v>
          </cell>
          <cell r="G4">
            <v>160</v>
          </cell>
          <cell r="H4">
            <v>150</v>
          </cell>
          <cell r="I4">
            <v>360</v>
          </cell>
          <cell r="J4">
            <v>200</v>
          </cell>
          <cell r="K4">
            <v>180</v>
          </cell>
          <cell r="L4">
            <v>350</v>
          </cell>
          <cell r="M4">
            <v>150</v>
          </cell>
          <cell r="N4">
            <v>350</v>
          </cell>
          <cell r="O4">
            <v>100</v>
          </cell>
          <cell r="P4">
            <v>300</v>
          </cell>
          <cell r="Q4">
            <v>250</v>
          </cell>
          <cell r="R4">
            <v>360</v>
          </cell>
          <cell r="S4">
            <v>260</v>
          </cell>
          <cell r="T4">
            <v>300</v>
          </cell>
          <cell r="U4">
            <v>220</v>
          </cell>
          <cell r="V4">
            <v>145</v>
          </cell>
          <cell r="W4">
            <v>350</v>
          </cell>
          <cell r="X4">
            <v>400</v>
          </cell>
          <cell r="Y4">
            <v>250</v>
          </cell>
        </row>
        <row r="5">
          <cell r="D5">
            <v>1000</v>
          </cell>
          <cell r="E5">
            <v>1200</v>
          </cell>
          <cell r="F5">
            <v>750</v>
          </cell>
          <cell r="G5">
            <v>450</v>
          </cell>
          <cell r="H5">
            <v>350</v>
          </cell>
          <cell r="I5">
            <v>400</v>
          </cell>
          <cell r="J5">
            <v>800</v>
          </cell>
          <cell r="K5">
            <v>300</v>
          </cell>
          <cell r="L5">
            <v>500</v>
          </cell>
          <cell r="M5">
            <v>500</v>
          </cell>
          <cell r="N5">
            <v>600</v>
          </cell>
          <cell r="O5">
            <v>300</v>
          </cell>
          <cell r="P5">
            <v>450</v>
          </cell>
          <cell r="Q5">
            <v>1200</v>
          </cell>
          <cell r="R5">
            <v>1400</v>
          </cell>
          <cell r="S5">
            <v>1000</v>
          </cell>
          <cell r="T5">
            <v>600</v>
          </cell>
          <cell r="U5">
            <v>800</v>
          </cell>
          <cell r="V5">
            <v>300</v>
          </cell>
          <cell r="W5">
            <v>800</v>
          </cell>
          <cell r="X5">
            <v>1200</v>
          </cell>
          <cell r="Y5">
            <v>850</v>
          </cell>
        </row>
        <row r="6">
          <cell r="D6">
            <v>300</v>
          </cell>
          <cell r="E6">
            <v>300</v>
          </cell>
          <cell r="F6">
            <v>200</v>
          </cell>
          <cell r="G6">
            <v>80</v>
          </cell>
          <cell r="H6">
            <v>80</v>
          </cell>
          <cell r="I6">
            <v>100</v>
          </cell>
          <cell r="J6">
            <v>60</v>
          </cell>
          <cell r="K6">
            <v>100</v>
          </cell>
          <cell r="L6">
            <v>100</v>
          </cell>
          <cell r="M6">
            <v>100</v>
          </cell>
          <cell r="N6">
            <v>300</v>
          </cell>
          <cell r="O6">
            <v>15</v>
          </cell>
          <cell r="P6">
            <v>100</v>
          </cell>
          <cell r="Q6">
            <v>70</v>
          </cell>
          <cell r="R6">
            <v>300</v>
          </cell>
          <cell r="S6">
            <v>300</v>
          </cell>
          <cell r="T6">
            <v>50</v>
          </cell>
          <cell r="U6">
            <v>200</v>
          </cell>
          <cell r="V6">
            <v>100</v>
          </cell>
          <cell r="W6">
            <v>100</v>
          </cell>
          <cell r="X6">
            <v>300</v>
          </cell>
          <cell r="Y6">
            <v>50</v>
          </cell>
        </row>
        <row r="7">
          <cell r="D7">
            <v>200</v>
          </cell>
          <cell r="E7">
            <v>300</v>
          </cell>
          <cell r="F7">
            <v>200</v>
          </cell>
          <cell r="G7">
            <v>80</v>
          </cell>
          <cell r="H7">
            <v>40</v>
          </cell>
          <cell r="I7">
            <v>100</v>
          </cell>
          <cell r="J7">
            <v>40</v>
          </cell>
          <cell r="K7">
            <v>100</v>
          </cell>
          <cell r="L7">
            <v>100</v>
          </cell>
          <cell r="M7">
            <v>100</v>
          </cell>
          <cell r="N7">
            <v>300</v>
          </cell>
          <cell r="O7">
            <v>15</v>
          </cell>
          <cell r="P7">
            <v>100</v>
          </cell>
          <cell r="Q7">
            <v>70</v>
          </cell>
          <cell r="R7">
            <v>200</v>
          </cell>
          <cell r="S7">
            <v>200</v>
          </cell>
          <cell r="T7">
            <v>100</v>
          </cell>
          <cell r="U7">
            <v>200</v>
          </cell>
          <cell r="V7">
            <v>100</v>
          </cell>
          <cell r="W7">
            <v>100</v>
          </cell>
          <cell r="X7">
            <v>200</v>
          </cell>
          <cell r="Y7">
            <v>100</v>
          </cell>
        </row>
        <row r="8">
          <cell r="D8">
            <v>1500</v>
          </cell>
          <cell r="E8">
            <v>900</v>
          </cell>
          <cell r="F8">
            <v>600</v>
          </cell>
          <cell r="G8">
            <v>700</v>
          </cell>
          <cell r="H8">
            <v>350</v>
          </cell>
          <cell r="I8">
            <v>500</v>
          </cell>
          <cell r="J8">
            <v>600</v>
          </cell>
          <cell r="K8">
            <v>350</v>
          </cell>
          <cell r="L8">
            <v>800</v>
          </cell>
          <cell r="M8">
            <v>1200</v>
          </cell>
          <cell r="N8">
            <v>700</v>
          </cell>
          <cell r="O8">
            <v>350</v>
          </cell>
          <cell r="P8">
            <v>1100</v>
          </cell>
          <cell r="Q8">
            <v>2000</v>
          </cell>
          <cell r="R8">
            <v>500</v>
          </cell>
          <cell r="S8">
            <v>800</v>
          </cell>
          <cell r="T8">
            <v>700</v>
          </cell>
          <cell r="U8">
            <v>600</v>
          </cell>
          <cell r="V8">
            <v>250</v>
          </cell>
          <cell r="W8">
            <v>1500</v>
          </cell>
          <cell r="X8">
            <v>3000</v>
          </cell>
          <cell r="Y8">
            <v>1000</v>
          </cell>
        </row>
        <row r="9">
          <cell r="D9">
            <v>3000</v>
          </cell>
          <cell r="E9">
            <v>1800</v>
          </cell>
          <cell r="F9">
            <v>1400</v>
          </cell>
          <cell r="G9">
            <v>500</v>
          </cell>
          <cell r="H9">
            <v>520</v>
          </cell>
          <cell r="I9">
            <v>500</v>
          </cell>
          <cell r="J9">
            <v>1000</v>
          </cell>
          <cell r="K9">
            <v>500</v>
          </cell>
          <cell r="L9">
            <v>1000</v>
          </cell>
          <cell r="M9">
            <v>500</v>
          </cell>
          <cell r="N9">
            <v>1000</v>
          </cell>
          <cell r="O9">
            <v>400</v>
          </cell>
          <cell r="P9">
            <v>500</v>
          </cell>
          <cell r="Q9">
            <v>1700</v>
          </cell>
          <cell r="R9">
            <v>1300</v>
          </cell>
          <cell r="S9">
            <v>1000</v>
          </cell>
          <cell r="T9">
            <v>800</v>
          </cell>
          <cell r="U9">
            <v>1200</v>
          </cell>
          <cell r="V9">
            <v>400</v>
          </cell>
          <cell r="W9">
            <v>1000</v>
          </cell>
          <cell r="X9">
            <v>2000</v>
          </cell>
          <cell r="Y9">
            <v>1250</v>
          </cell>
        </row>
        <row r="10">
          <cell r="D10">
            <v>8500</v>
          </cell>
          <cell r="E10">
            <v>1200</v>
          </cell>
          <cell r="F10">
            <v>1000</v>
          </cell>
          <cell r="G10">
            <v>500</v>
          </cell>
          <cell r="H10">
            <v>500</v>
          </cell>
          <cell r="I10">
            <v>400</v>
          </cell>
          <cell r="J10">
            <v>1000</v>
          </cell>
          <cell r="K10">
            <v>500</v>
          </cell>
          <cell r="L10">
            <v>1000</v>
          </cell>
          <cell r="M10">
            <v>400</v>
          </cell>
          <cell r="N10">
            <v>500</v>
          </cell>
          <cell r="O10">
            <v>400</v>
          </cell>
          <cell r="P10">
            <v>300</v>
          </cell>
          <cell r="Q10">
            <v>1700</v>
          </cell>
          <cell r="R10">
            <v>500</v>
          </cell>
          <cell r="S10">
            <v>800</v>
          </cell>
          <cell r="T10">
            <v>700</v>
          </cell>
          <cell r="U10">
            <v>800</v>
          </cell>
          <cell r="V10">
            <v>500</v>
          </cell>
          <cell r="W10">
            <v>1000</v>
          </cell>
          <cell r="X10">
            <v>2000</v>
          </cell>
          <cell r="Y10">
            <v>800</v>
          </cell>
        </row>
        <row r="11">
          <cell r="D11">
            <v>2000</v>
          </cell>
          <cell r="E11">
            <v>600</v>
          </cell>
          <cell r="F11">
            <v>350</v>
          </cell>
          <cell r="G11">
            <v>300</v>
          </cell>
          <cell r="H11">
            <v>80</v>
          </cell>
          <cell r="I11">
            <v>100</v>
          </cell>
          <cell r="J11">
            <v>200</v>
          </cell>
          <cell r="K11">
            <v>100</v>
          </cell>
          <cell r="L11">
            <v>70</v>
          </cell>
          <cell r="M11">
            <v>100</v>
          </cell>
          <cell r="N11">
            <v>200</v>
          </cell>
          <cell r="O11">
            <v>50</v>
          </cell>
          <cell r="P11">
            <v>150</v>
          </cell>
          <cell r="Q11">
            <v>1000</v>
          </cell>
          <cell r="R11">
            <v>200</v>
          </cell>
          <cell r="S11">
            <v>200</v>
          </cell>
          <cell r="T11">
            <v>200</v>
          </cell>
          <cell r="U11">
            <v>400</v>
          </cell>
          <cell r="V11">
            <v>100</v>
          </cell>
          <cell r="W11">
            <v>200</v>
          </cell>
          <cell r="X11">
            <v>350</v>
          </cell>
          <cell r="Y11">
            <v>150</v>
          </cell>
        </row>
        <row r="12">
          <cell r="D12">
            <v>9000</v>
          </cell>
          <cell r="E12">
            <v>1500</v>
          </cell>
          <cell r="F12">
            <v>1200</v>
          </cell>
          <cell r="G12">
            <v>600</v>
          </cell>
          <cell r="H12">
            <v>800</v>
          </cell>
          <cell r="I12">
            <v>500</v>
          </cell>
          <cell r="J12">
            <v>1000</v>
          </cell>
          <cell r="K12">
            <v>500</v>
          </cell>
          <cell r="L12">
            <v>600</v>
          </cell>
          <cell r="M12">
            <v>400</v>
          </cell>
          <cell r="N12">
            <v>800</v>
          </cell>
          <cell r="O12">
            <v>800</v>
          </cell>
          <cell r="P12">
            <v>400</v>
          </cell>
          <cell r="Q12">
            <v>1700</v>
          </cell>
          <cell r="R12">
            <v>1000</v>
          </cell>
          <cell r="S12">
            <v>800</v>
          </cell>
          <cell r="T12">
            <v>800</v>
          </cell>
          <cell r="U12">
            <v>1000</v>
          </cell>
          <cell r="V12">
            <v>500</v>
          </cell>
          <cell r="W12">
            <v>1000</v>
          </cell>
          <cell r="X12">
            <v>2000</v>
          </cell>
          <cell r="Y12">
            <v>1000</v>
          </cell>
        </row>
        <row r="13">
          <cell r="D13">
            <v>2000</v>
          </cell>
          <cell r="E13">
            <v>450</v>
          </cell>
          <cell r="F13">
            <v>300</v>
          </cell>
          <cell r="G13">
            <v>250</v>
          </cell>
          <cell r="H13">
            <v>60</v>
          </cell>
          <cell r="I13">
            <v>200</v>
          </cell>
          <cell r="J13">
            <v>200</v>
          </cell>
          <cell r="K13">
            <v>100</v>
          </cell>
          <cell r="L13">
            <v>150</v>
          </cell>
          <cell r="M13">
            <v>300</v>
          </cell>
          <cell r="N13">
            <v>400</v>
          </cell>
          <cell r="O13">
            <v>50</v>
          </cell>
          <cell r="P13">
            <v>350</v>
          </cell>
          <cell r="Q13">
            <v>700</v>
          </cell>
          <cell r="R13">
            <v>200</v>
          </cell>
          <cell r="S13">
            <v>250</v>
          </cell>
          <cell r="T13">
            <v>120</v>
          </cell>
          <cell r="U13">
            <v>300</v>
          </cell>
          <cell r="V13">
            <v>100</v>
          </cell>
          <cell r="W13">
            <v>200</v>
          </cell>
          <cell r="X13">
            <v>350</v>
          </cell>
          <cell r="Y13">
            <v>150</v>
          </cell>
        </row>
        <row r="14">
          <cell r="D14">
            <v>5</v>
          </cell>
          <cell r="E14">
            <v>1.5</v>
          </cell>
          <cell r="F14">
            <v>1</v>
          </cell>
          <cell r="G14">
            <v>1</v>
          </cell>
          <cell r="H14">
            <v>2</v>
          </cell>
          <cell r="I14">
            <v>1</v>
          </cell>
          <cell r="J14">
            <v>4</v>
          </cell>
          <cell r="K14">
            <v>2</v>
          </cell>
          <cell r="L14">
            <v>0.5</v>
          </cell>
          <cell r="M14">
            <v>2</v>
          </cell>
          <cell r="N14">
            <v>2</v>
          </cell>
          <cell r="O14">
            <v>0.5</v>
          </cell>
          <cell r="P14">
            <v>5</v>
          </cell>
          <cell r="Q14">
            <v>1</v>
          </cell>
          <cell r="R14">
            <v>3</v>
          </cell>
          <cell r="S14">
            <v>3</v>
          </cell>
          <cell r="T14">
            <v>2</v>
          </cell>
          <cell r="U14">
            <v>1</v>
          </cell>
          <cell r="V14">
            <v>3</v>
          </cell>
          <cell r="W14">
            <v>2</v>
          </cell>
          <cell r="X14">
            <v>3</v>
          </cell>
          <cell r="Y14">
            <v>2</v>
          </cell>
        </row>
        <row r="15">
          <cell r="D15">
            <v>500</v>
          </cell>
          <cell r="E15">
            <v>300</v>
          </cell>
          <cell r="F15">
            <v>600</v>
          </cell>
          <cell r="G15">
            <v>100</v>
          </cell>
          <cell r="H15">
            <v>200</v>
          </cell>
          <cell r="I15">
            <v>200</v>
          </cell>
          <cell r="J15">
            <v>150</v>
          </cell>
          <cell r="K15">
            <v>250</v>
          </cell>
          <cell r="L15">
            <v>250</v>
          </cell>
          <cell r="M15">
            <v>100</v>
          </cell>
          <cell r="N15">
            <v>450</v>
          </cell>
          <cell r="O15">
            <v>70</v>
          </cell>
          <cell r="P15">
            <v>100</v>
          </cell>
          <cell r="Q15">
            <v>400</v>
          </cell>
          <cell r="R15">
            <v>900</v>
          </cell>
          <cell r="S15">
            <v>300</v>
          </cell>
          <cell r="T15">
            <v>250</v>
          </cell>
          <cell r="U15">
            <v>200</v>
          </cell>
          <cell r="V15">
            <v>250</v>
          </cell>
          <cell r="W15">
            <v>500</v>
          </cell>
          <cell r="X15">
            <v>1000</v>
          </cell>
          <cell r="Y15">
            <v>300</v>
          </cell>
        </row>
        <row r="16">
          <cell r="D16">
            <v>1000</v>
          </cell>
          <cell r="E16">
            <v>150</v>
          </cell>
          <cell r="F16">
            <v>600</v>
          </cell>
          <cell r="G16">
            <v>150</v>
          </cell>
          <cell r="H16">
            <v>100</v>
          </cell>
          <cell r="I16">
            <v>200</v>
          </cell>
          <cell r="J16">
            <v>50</v>
          </cell>
          <cell r="K16">
            <v>400</v>
          </cell>
          <cell r="L16">
            <v>100</v>
          </cell>
          <cell r="M16">
            <v>70</v>
          </cell>
          <cell r="N16">
            <v>400</v>
          </cell>
          <cell r="O16">
            <v>100</v>
          </cell>
          <cell r="P16">
            <v>50</v>
          </cell>
          <cell r="Q16">
            <v>500</v>
          </cell>
          <cell r="R16">
            <v>500</v>
          </cell>
          <cell r="S16">
            <v>300</v>
          </cell>
          <cell r="T16">
            <v>200</v>
          </cell>
          <cell r="U16">
            <v>100</v>
          </cell>
          <cell r="V16">
            <v>100</v>
          </cell>
          <cell r="W16">
            <v>200</v>
          </cell>
          <cell r="X16">
            <v>400</v>
          </cell>
          <cell r="Y16">
            <v>200</v>
          </cell>
        </row>
        <row r="17">
          <cell r="D17">
            <v>1000</v>
          </cell>
          <cell r="E17">
            <v>450</v>
          </cell>
          <cell r="F17">
            <v>450</v>
          </cell>
          <cell r="G17">
            <v>480</v>
          </cell>
          <cell r="H17">
            <v>500</v>
          </cell>
          <cell r="I17">
            <v>300</v>
          </cell>
          <cell r="J17">
            <v>300</v>
          </cell>
          <cell r="K17">
            <v>200</v>
          </cell>
          <cell r="L17">
            <v>400</v>
          </cell>
          <cell r="M17">
            <v>200</v>
          </cell>
          <cell r="N17">
            <v>800</v>
          </cell>
          <cell r="O17">
            <v>450</v>
          </cell>
          <cell r="P17">
            <v>100</v>
          </cell>
          <cell r="Q17">
            <v>500</v>
          </cell>
          <cell r="R17">
            <v>600</v>
          </cell>
          <cell r="S17">
            <v>500</v>
          </cell>
          <cell r="T17">
            <v>650</v>
          </cell>
          <cell r="U17">
            <v>300</v>
          </cell>
          <cell r="V17">
            <v>250</v>
          </cell>
          <cell r="W17">
            <v>1000</v>
          </cell>
          <cell r="X17">
            <v>1500</v>
          </cell>
          <cell r="Y17">
            <v>800</v>
          </cell>
        </row>
        <row r="18">
          <cell r="D18">
            <v>600</v>
          </cell>
          <cell r="E18">
            <v>300</v>
          </cell>
          <cell r="F18">
            <v>400</v>
          </cell>
          <cell r="G18">
            <v>150</v>
          </cell>
          <cell r="H18">
            <v>150</v>
          </cell>
          <cell r="I18">
            <v>150</v>
          </cell>
          <cell r="J18">
            <v>300</v>
          </cell>
          <cell r="K18">
            <v>150</v>
          </cell>
          <cell r="L18">
            <v>100</v>
          </cell>
          <cell r="M18">
            <v>100</v>
          </cell>
          <cell r="N18">
            <v>350</v>
          </cell>
          <cell r="O18">
            <v>250</v>
          </cell>
          <cell r="P18">
            <v>100</v>
          </cell>
          <cell r="Q18">
            <v>100</v>
          </cell>
          <cell r="R18">
            <v>500</v>
          </cell>
          <cell r="S18">
            <v>300</v>
          </cell>
          <cell r="T18">
            <v>100</v>
          </cell>
          <cell r="U18">
            <v>200</v>
          </cell>
          <cell r="V18">
            <v>150</v>
          </cell>
          <cell r="W18">
            <v>200</v>
          </cell>
          <cell r="X18">
            <v>500</v>
          </cell>
          <cell r="Y18">
            <v>200</v>
          </cell>
        </row>
        <row r="19">
          <cell r="D19">
            <v>500</v>
          </cell>
          <cell r="E19">
            <v>450</v>
          </cell>
          <cell r="F19">
            <v>300</v>
          </cell>
          <cell r="G19">
            <v>170</v>
          </cell>
          <cell r="H19">
            <v>80</v>
          </cell>
          <cell r="I19">
            <v>150</v>
          </cell>
          <cell r="J19">
            <v>150</v>
          </cell>
          <cell r="K19">
            <v>120</v>
          </cell>
          <cell r="L19">
            <v>300</v>
          </cell>
          <cell r="M19">
            <v>300</v>
          </cell>
          <cell r="N19">
            <v>150</v>
          </cell>
          <cell r="O19">
            <v>400</v>
          </cell>
          <cell r="P19">
            <v>450</v>
          </cell>
          <cell r="Q19">
            <v>1500</v>
          </cell>
          <cell r="R19">
            <v>200</v>
          </cell>
          <cell r="S19">
            <v>500</v>
          </cell>
          <cell r="T19">
            <v>150</v>
          </cell>
          <cell r="U19">
            <v>300</v>
          </cell>
          <cell r="V19">
            <v>100</v>
          </cell>
          <cell r="W19">
            <v>450</v>
          </cell>
          <cell r="X19">
            <v>600</v>
          </cell>
          <cell r="Y19">
            <v>50</v>
          </cell>
        </row>
        <row r="20">
          <cell r="D20">
            <v>2000</v>
          </cell>
          <cell r="E20">
            <v>750</v>
          </cell>
          <cell r="F20">
            <v>900</v>
          </cell>
          <cell r="G20">
            <v>320</v>
          </cell>
          <cell r="H20">
            <v>500</v>
          </cell>
          <cell r="I20">
            <v>400</v>
          </cell>
          <cell r="J20">
            <v>200</v>
          </cell>
          <cell r="K20">
            <v>300</v>
          </cell>
          <cell r="L20">
            <v>800</v>
          </cell>
          <cell r="M20">
            <v>400</v>
          </cell>
          <cell r="N20">
            <v>800</v>
          </cell>
          <cell r="O20">
            <v>400</v>
          </cell>
          <cell r="P20">
            <v>250</v>
          </cell>
          <cell r="Q20">
            <v>800</v>
          </cell>
          <cell r="R20">
            <v>1000</v>
          </cell>
          <cell r="S20">
            <v>400</v>
          </cell>
          <cell r="T20">
            <v>400</v>
          </cell>
          <cell r="U20">
            <v>500</v>
          </cell>
          <cell r="V20">
            <v>250</v>
          </cell>
          <cell r="W20">
            <v>1500</v>
          </cell>
          <cell r="X20">
            <v>3000</v>
          </cell>
          <cell r="Y20">
            <v>500</v>
          </cell>
        </row>
        <row r="21">
          <cell r="D21">
            <v>500</v>
          </cell>
          <cell r="E21">
            <v>300</v>
          </cell>
          <cell r="F21">
            <v>250</v>
          </cell>
          <cell r="G21">
            <v>80</v>
          </cell>
          <cell r="H21">
            <v>100</v>
          </cell>
          <cell r="I21">
            <v>100</v>
          </cell>
          <cell r="J21">
            <v>250</v>
          </cell>
          <cell r="K21">
            <v>200</v>
          </cell>
          <cell r="L21">
            <v>200</v>
          </cell>
          <cell r="M21">
            <v>200</v>
          </cell>
          <cell r="N21">
            <v>400</v>
          </cell>
          <cell r="O21">
            <v>200</v>
          </cell>
          <cell r="P21">
            <v>200</v>
          </cell>
          <cell r="Q21">
            <v>150</v>
          </cell>
          <cell r="R21">
            <v>500</v>
          </cell>
          <cell r="S21">
            <v>300</v>
          </cell>
          <cell r="T21">
            <v>400</v>
          </cell>
          <cell r="U21">
            <v>200</v>
          </cell>
          <cell r="V21">
            <v>150</v>
          </cell>
          <cell r="W21">
            <v>200</v>
          </cell>
          <cell r="X21">
            <v>300</v>
          </cell>
          <cell r="Y21">
            <v>700</v>
          </cell>
        </row>
        <row r="22">
          <cell r="D22">
            <v>9000</v>
          </cell>
          <cell r="E22">
            <v>1800</v>
          </cell>
          <cell r="F22">
            <v>1800</v>
          </cell>
          <cell r="G22">
            <v>1000</v>
          </cell>
          <cell r="H22">
            <v>1000</v>
          </cell>
          <cell r="I22">
            <v>800</v>
          </cell>
          <cell r="J22">
            <v>2000</v>
          </cell>
          <cell r="K22">
            <v>1500</v>
          </cell>
          <cell r="L22">
            <v>1400</v>
          </cell>
          <cell r="M22">
            <v>600</v>
          </cell>
          <cell r="N22">
            <v>2000</v>
          </cell>
          <cell r="O22">
            <v>1200</v>
          </cell>
          <cell r="P22">
            <v>600</v>
          </cell>
          <cell r="Q22">
            <v>4500</v>
          </cell>
          <cell r="R22">
            <v>2000</v>
          </cell>
          <cell r="S22">
            <v>1200</v>
          </cell>
          <cell r="T22">
            <v>1500</v>
          </cell>
          <cell r="U22">
            <v>1200</v>
          </cell>
          <cell r="V22">
            <v>600</v>
          </cell>
          <cell r="W22">
            <v>2500</v>
          </cell>
          <cell r="X22">
            <v>5000</v>
          </cell>
          <cell r="Y22">
            <v>1800</v>
          </cell>
        </row>
        <row r="23">
          <cell r="D23">
            <v>2000</v>
          </cell>
          <cell r="E23">
            <v>450</v>
          </cell>
          <cell r="F23">
            <v>350</v>
          </cell>
          <cell r="G23">
            <v>150</v>
          </cell>
          <cell r="H23">
            <v>400</v>
          </cell>
          <cell r="I23">
            <v>500</v>
          </cell>
          <cell r="J23">
            <v>250</v>
          </cell>
          <cell r="K23">
            <v>500</v>
          </cell>
          <cell r="L23">
            <v>250</v>
          </cell>
          <cell r="M23">
            <v>100</v>
          </cell>
          <cell r="N23">
            <v>500</v>
          </cell>
          <cell r="O23">
            <v>600</v>
          </cell>
          <cell r="P23">
            <v>100</v>
          </cell>
          <cell r="Q23">
            <v>1500</v>
          </cell>
          <cell r="R23">
            <v>300</v>
          </cell>
          <cell r="S23">
            <v>700</v>
          </cell>
          <cell r="T23">
            <v>600</v>
          </cell>
          <cell r="U23">
            <v>300</v>
          </cell>
          <cell r="V23">
            <v>200</v>
          </cell>
          <cell r="W23">
            <v>1000</v>
          </cell>
          <cell r="X23">
            <v>2000</v>
          </cell>
          <cell r="Y23">
            <v>1000</v>
          </cell>
        </row>
        <row r="24">
          <cell r="D24">
            <v>1500</v>
          </cell>
          <cell r="E24">
            <v>300</v>
          </cell>
          <cell r="F24">
            <v>200</v>
          </cell>
          <cell r="G24">
            <v>130</v>
          </cell>
          <cell r="H24">
            <v>200</v>
          </cell>
          <cell r="I24">
            <v>500</v>
          </cell>
          <cell r="J24">
            <v>200</v>
          </cell>
          <cell r="K24">
            <v>200</v>
          </cell>
          <cell r="L24">
            <v>250</v>
          </cell>
          <cell r="M24">
            <v>100</v>
          </cell>
          <cell r="N24">
            <v>500</v>
          </cell>
          <cell r="O24">
            <v>300</v>
          </cell>
          <cell r="P24">
            <v>100</v>
          </cell>
          <cell r="Q24">
            <v>1500</v>
          </cell>
          <cell r="R24">
            <v>700</v>
          </cell>
          <cell r="S24">
            <v>700</v>
          </cell>
          <cell r="T24">
            <v>200</v>
          </cell>
          <cell r="U24">
            <v>200</v>
          </cell>
          <cell r="V24">
            <v>400</v>
          </cell>
          <cell r="W24">
            <v>1000</v>
          </cell>
          <cell r="X24">
            <v>2500</v>
          </cell>
          <cell r="Y24">
            <v>250</v>
          </cell>
        </row>
        <row r="25">
          <cell r="D25">
            <v>1000</v>
          </cell>
          <cell r="E25">
            <v>375</v>
          </cell>
          <cell r="F25">
            <v>400</v>
          </cell>
          <cell r="G25">
            <v>180</v>
          </cell>
          <cell r="H25">
            <v>150</v>
          </cell>
          <cell r="I25">
            <v>300</v>
          </cell>
          <cell r="J25">
            <v>180</v>
          </cell>
          <cell r="K25">
            <v>100</v>
          </cell>
          <cell r="L25">
            <v>150</v>
          </cell>
          <cell r="M25">
            <v>200</v>
          </cell>
          <cell r="N25">
            <v>600</v>
          </cell>
          <cell r="O25">
            <v>500</v>
          </cell>
          <cell r="P25">
            <v>200</v>
          </cell>
          <cell r="Q25">
            <v>300</v>
          </cell>
          <cell r="R25">
            <v>300</v>
          </cell>
          <cell r="S25">
            <v>300</v>
          </cell>
          <cell r="T25">
            <v>200</v>
          </cell>
          <cell r="U25">
            <v>250</v>
          </cell>
          <cell r="V25">
            <v>200</v>
          </cell>
          <cell r="W25">
            <v>800</v>
          </cell>
          <cell r="X25">
            <v>1300</v>
          </cell>
          <cell r="Y25">
            <v>300</v>
          </cell>
        </row>
        <row r="26">
          <cell r="D26">
            <v>5</v>
          </cell>
          <cell r="E26">
            <v>7.5</v>
          </cell>
          <cell r="F26">
            <v>5</v>
          </cell>
          <cell r="G26">
            <v>5</v>
          </cell>
          <cell r="H26">
            <v>12</v>
          </cell>
          <cell r="I26">
            <v>5</v>
          </cell>
          <cell r="J26">
            <v>7</v>
          </cell>
          <cell r="K26">
            <v>3</v>
          </cell>
          <cell r="L26">
            <v>4</v>
          </cell>
          <cell r="M26">
            <v>5</v>
          </cell>
          <cell r="N26">
            <v>5</v>
          </cell>
          <cell r="O26">
            <v>7</v>
          </cell>
          <cell r="P26">
            <v>10</v>
          </cell>
          <cell r="Q26">
            <v>15</v>
          </cell>
          <cell r="R26">
            <v>6</v>
          </cell>
          <cell r="S26">
            <v>10</v>
          </cell>
          <cell r="T26">
            <v>4</v>
          </cell>
          <cell r="U26">
            <v>5</v>
          </cell>
          <cell r="V26">
            <v>6</v>
          </cell>
          <cell r="W26">
            <v>10</v>
          </cell>
          <cell r="X26">
            <v>25</v>
          </cell>
          <cell r="Y26">
            <v>5</v>
          </cell>
        </row>
        <row r="27">
          <cell r="D27">
            <v>300</v>
          </cell>
          <cell r="E27">
            <v>300</v>
          </cell>
          <cell r="F27">
            <v>250</v>
          </cell>
          <cell r="G27">
            <v>360</v>
          </cell>
          <cell r="H27">
            <v>70</v>
          </cell>
          <cell r="I27">
            <v>70</v>
          </cell>
          <cell r="J27">
            <v>30</v>
          </cell>
          <cell r="K27">
            <v>60</v>
          </cell>
          <cell r="L27">
            <v>80</v>
          </cell>
          <cell r="M27">
            <v>100</v>
          </cell>
          <cell r="N27">
            <v>120</v>
          </cell>
          <cell r="O27">
            <v>80</v>
          </cell>
          <cell r="P27">
            <v>60</v>
          </cell>
          <cell r="Q27">
            <v>350</v>
          </cell>
          <cell r="R27">
            <v>120</v>
          </cell>
          <cell r="S27">
            <v>150</v>
          </cell>
          <cell r="T27">
            <v>60</v>
          </cell>
          <cell r="U27">
            <v>200</v>
          </cell>
          <cell r="V27">
            <v>60</v>
          </cell>
          <cell r="W27">
            <v>100</v>
          </cell>
          <cell r="X27">
            <v>100</v>
          </cell>
          <cell r="Y27">
            <v>130</v>
          </cell>
        </row>
        <row r="28">
          <cell r="D28">
            <v>30</v>
          </cell>
          <cell r="E28">
            <v>120</v>
          </cell>
          <cell r="F28">
            <v>35</v>
          </cell>
          <cell r="G28">
            <v>20</v>
          </cell>
          <cell r="H28">
            <v>10</v>
          </cell>
          <cell r="I28">
            <v>5</v>
          </cell>
          <cell r="J28">
            <v>8</v>
          </cell>
          <cell r="K28">
            <v>10</v>
          </cell>
          <cell r="L28">
            <v>12</v>
          </cell>
          <cell r="M28">
            <v>30</v>
          </cell>
          <cell r="N28">
            <v>10</v>
          </cell>
          <cell r="O28">
            <v>5</v>
          </cell>
          <cell r="P28">
            <v>20</v>
          </cell>
          <cell r="Q28">
            <v>30</v>
          </cell>
          <cell r="R28">
            <v>6</v>
          </cell>
          <cell r="S28">
            <v>50</v>
          </cell>
          <cell r="T28">
            <v>25</v>
          </cell>
          <cell r="U28">
            <v>80</v>
          </cell>
          <cell r="V28">
            <v>25</v>
          </cell>
          <cell r="W28">
            <v>50</v>
          </cell>
          <cell r="X28">
            <v>100</v>
          </cell>
          <cell r="Y28">
            <v>12</v>
          </cell>
        </row>
        <row r="29">
          <cell r="D29">
            <v>500</v>
          </cell>
          <cell r="E29">
            <v>300</v>
          </cell>
          <cell r="F29">
            <v>300</v>
          </cell>
          <cell r="G29">
            <v>150</v>
          </cell>
          <cell r="H29">
            <v>120</v>
          </cell>
          <cell r="I29">
            <v>200</v>
          </cell>
          <cell r="J29">
            <v>160</v>
          </cell>
          <cell r="K29">
            <v>150</v>
          </cell>
          <cell r="L29">
            <v>200</v>
          </cell>
          <cell r="M29">
            <v>150</v>
          </cell>
          <cell r="N29">
            <v>400</v>
          </cell>
          <cell r="O29">
            <v>130</v>
          </cell>
          <cell r="P29">
            <v>150</v>
          </cell>
          <cell r="Q29">
            <v>200</v>
          </cell>
          <cell r="R29">
            <v>300</v>
          </cell>
          <cell r="S29">
            <v>200</v>
          </cell>
          <cell r="T29">
            <v>120</v>
          </cell>
          <cell r="U29">
            <v>200</v>
          </cell>
          <cell r="V29">
            <v>100</v>
          </cell>
          <cell r="W29">
            <v>1000</v>
          </cell>
          <cell r="X29">
            <v>2000</v>
          </cell>
          <cell r="Y29">
            <v>120</v>
          </cell>
        </row>
        <row r="30">
          <cell r="D30">
            <v>5000</v>
          </cell>
          <cell r="E30">
            <v>5250</v>
          </cell>
          <cell r="F30">
            <v>3000</v>
          </cell>
          <cell r="G30">
            <v>900</v>
          </cell>
          <cell r="H30">
            <v>900</v>
          </cell>
          <cell r="I30">
            <v>1000</v>
          </cell>
          <cell r="J30">
            <v>1600</v>
          </cell>
          <cell r="K30">
            <v>800</v>
          </cell>
          <cell r="L30">
            <v>1500</v>
          </cell>
          <cell r="M30">
            <v>400</v>
          </cell>
          <cell r="N30">
            <v>3500</v>
          </cell>
          <cell r="O30">
            <v>800</v>
          </cell>
          <cell r="P30">
            <v>1500</v>
          </cell>
          <cell r="Q30">
            <v>3000</v>
          </cell>
          <cell r="R30">
            <v>2000</v>
          </cell>
          <cell r="S30">
            <v>5000</v>
          </cell>
          <cell r="T30">
            <v>1000</v>
          </cell>
          <cell r="U30">
            <v>3500</v>
          </cell>
          <cell r="V30">
            <v>800</v>
          </cell>
          <cell r="W30">
            <v>2000</v>
          </cell>
          <cell r="X30">
            <v>4000</v>
          </cell>
          <cell r="Y30">
            <v>3500</v>
          </cell>
        </row>
        <row r="31">
          <cell r="D31">
            <v>5000</v>
          </cell>
          <cell r="E31">
            <v>5250</v>
          </cell>
          <cell r="F31">
            <v>4500</v>
          </cell>
          <cell r="G31">
            <v>3200</v>
          </cell>
          <cell r="H31">
            <v>2900</v>
          </cell>
          <cell r="I31">
            <v>3000</v>
          </cell>
          <cell r="J31">
            <v>3200</v>
          </cell>
          <cell r="K31">
            <v>5000</v>
          </cell>
          <cell r="L31">
            <v>5000</v>
          </cell>
          <cell r="M31">
            <v>2500</v>
          </cell>
          <cell r="N31">
            <v>6500</v>
          </cell>
          <cell r="O31">
            <v>1600</v>
          </cell>
          <cell r="P31">
            <v>2000</v>
          </cell>
          <cell r="Q31">
            <v>3000</v>
          </cell>
          <cell r="R31">
            <v>5000</v>
          </cell>
          <cell r="S31">
            <v>5000</v>
          </cell>
          <cell r="T31">
            <v>3500</v>
          </cell>
          <cell r="U31">
            <v>3500</v>
          </cell>
          <cell r="V31">
            <v>2000</v>
          </cell>
          <cell r="W31">
            <v>4000</v>
          </cell>
          <cell r="X31">
            <v>4000</v>
          </cell>
          <cell r="Y31">
            <v>2500</v>
          </cell>
        </row>
        <row r="32">
          <cell r="D32">
            <v>2000</v>
          </cell>
          <cell r="E32">
            <v>3000</v>
          </cell>
          <cell r="F32">
            <v>2000</v>
          </cell>
          <cell r="G32">
            <v>800</v>
          </cell>
          <cell r="H32">
            <v>1000</v>
          </cell>
          <cell r="I32">
            <v>500</v>
          </cell>
          <cell r="J32">
            <v>1000</v>
          </cell>
          <cell r="K32">
            <v>1000</v>
          </cell>
          <cell r="L32">
            <v>1500</v>
          </cell>
          <cell r="M32">
            <v>600</v>
          </cell>
          <cell r="N32">
            <v>1200</v>
          </cell>
          <cell r="O32">
            <v>700</v>
          </cell>
          <cell r="P32">
            <v>500</v>
          </cell>
          <cell r="Q32">
            <v>2000</v>
          </cell>
          <cell r="R32">
            <v>1500</v>
          </cell>
          <cell r="S32">
            <v>1500</v>
          </cell>
          <cell r="T32">
            <v>800</v>
          </cell>
          <cell r="U32">
            <v>2000</v>
          </cell>
          <cell r="V32">
            <v>700</v>
          </cell>
          <cell r="W32">
            <v>2500</v>
          </cell>
          <cell r="X32">
            <v>5000</v>
          </cell>
          <cell r="Y32">
            <v>1000</v>
          </cell>
        </row>
        <row r="33">
          <cell r="D33">
            <v>300</v>
          </cell>
          <cell r="E33">
            <v>150</v>
          </cell>
          <cell r="F33">
            <v>150</v>
          </cell>
          <cell r="G33">
            <v>60</v>
          </cell>
          <cell r="H33">
            <v>50</v>
          </cell>
          <cell r="I33">
            <v>200</v>
          </cell>
          <cell r="J33">
            <v>30</v>
          </cell>
          <cell r="K33">
            <v>100</v>
          </cell>
          <cell r="L33">
            <v>10</v>
          </cell>
          <cell r="M33">
            <v>100</v>
          </cell>
          <cell r="N33">
            <v>30</v>
          </cell>
          <cell r="O33">
            <v>100</v>
          </cell>
          <cell r="P33">
            <v>150</v>
          </cell>
          <cell r="Q33">
            <v>70</v>
          </cell>
          <cell r="R33">
            <v>60</v>
          </cell>
          <cell r="S33">
            <v>300</v>
          </cell>
          <cell r="T33">
            <v>100</v>
          </cell>
          <cell r="U33">
            <v>100</v>
          </cell>
          <cell r="V33">
            <v>50</v>
          </cell>
          <cell r="W33">
            <v>80</v>
          </cell>
          <cell r="X33">
            <v>250</v>
          </cell>
          <cell r="Y33">
            <v>50</v>
          </cell>
        </row>
        <row r="34">
          <cell r="D34">
            <v>3000</v>
          </cell>
          <cell r="E34">
            <v>2250</v>
          </cell>
          <cell r="F34">
            <v>1800</v>
          </cell>
          <cell r="G34">
            <v>700</v>
          </cell>
          <cell r="H34">
            <v>420</v>
          </cell>
          <cell r="I34">
            <v>500</v>
          </cell>
          <cell r="J34">
            <v>500</v>
          </cell>
          <cell r="K34">
            <v>600</v>
          </cell>
          <cell r="L34">
            <v>1100</v>
          </cell>
          <cell r="M34">
            <v>500</v>
          </cell>
          <cell r="N34">
            <v>1200</v>
          </cell>
          <cell r="O34">
            <v>400</v>
          </cell>
          <cell r="P34">
            <v>500</v>
          </cell>
          <cell r="Q34">
            <v>1700</v>
          </cell>
          <cell r="R34">
            <v>1500</v>
          </cell>
          <cell r="S34">
            <v>1000</v>
          </cell>
          <cell r="T34">
            <v>800</v>
          </cell>
          <cell r="U34">
            <v>1500</v>
          </cell>
          <cell r="V34">
            <v>350</v>
          </cell>
          <cell r="W34">
            <v>1000</v>
          </cell>
          <cell r="X34">
            <v>1000</v>
          </cell>
          <cell r="Y34">
            <v>800</v>
          </cell>
        </row>
        <row r="35">
          <cell r="D35">
            <v>2000</v>
          </cell>
          <cell r="E35">
            <v>3000</v>
          </cell>
          <cell r="F35">
            <v>2000</v>
          </cell>
          <cell r="G35">
            <v>800</v>
          </cell>
          <cell r="H35">
            <v>700</v>
          </cell>
          <cell r="I35">
            <v>800</v>
          </cell>
          <cell r="J35">
            <v>1000</v>
          </cell>
          <cell r="K35">
            <v>600</v>
          </cell>
          <cell r="L35">
            <v>1000</v>
          </cell>
          <cell r="M35">
            <v>800</v>
          </cell>
          <cell r="N35">
            <v>1500</v>
          </cell>
          <cell r="O35">
            <v>300</v>
          </cell>
          <cell r="P35">
            <v>800</v>
          </cell>
          <cell r="Q35">
            <v>1700</v>
          </cell>
          <cell r="R35">
            <v>1500</v>
          </cell>
          <cell r="S35">
            <v>1200</v>
          </cell>
          <cell r="T35">
            <v>800</v>
          </cell>
          <cell r="U35">
            <v>2000</v>
          </cell>
          <cell r="V35">
            <v>600</v>
          </cell>
          <cell r="W35">
            <v>1000</v>
          </cell>
          <cell r="X35">
            <v>1000</v>
          </cell>
          <cell r="Y35">
            <v>700</v>
          </cell>
        </row>
        <row r="36">
          <cell r="D36">
            <v>2000</v>
          </cell>
          <cell r="E36">
            <v>2250</v>
          </cell>
          <cell r="F36">
            <v>1500</v>
          </cell>
          <cell r="G36">
            <v>800</v>
          </cell>
          <cell r="H36">
            <v>700</v>
          </cell>
          <cell r="I36">
            <v>950</v>
          </cell>
          <cell r="J36">
            <v>1000</v>
          </cell>
          <cell r="K36">
            <v>1000</v>
          </cell>
          <cell r="L36">
            <v>1700</v>
          </cell>
          <cell r="M36">
            <v>600</v>
          </cell>
          <cell r="N36">
            <v>1400</v>
          </cell>
          <cell r="O36">
            <v>300</v>
          </cell>
          <cell r="P36">
            <v>600</v>
          </cell>
          <cell r="Q36">
            <v>1200</v>
          </cell>
          <cell r="R36">
            <v>1200</v>
          </cell>
          <cell r="S36">
            <v>3000</v>
          </cell>
          <cell r="T36">
            <v>1000</v>
          </cell>
          <cell r="U36">
            <v>1500</v>
          </cell>
          <cell r="V36">
            <v>600</v>
          </cell>
          <cell r="W36">
            <v>2000</v>
          </cell>
          <cell r="X36">
            <v>2500</v>
          </cell>
          <cell r="Y36">
            <v>1200</v>
          </cell>
        </row>
        <row r="37">
          <cell r="D37">
            <v>500</v>
          </cell>
          <cell r="E37">
            <v>7.5</v>
          </cell>
          <cell r="F37">
            <v>5</v>
          </cell>
          <cell r="G37">
            <v>4</v>
          </cell>
          <cell r="H37">
            <v>3</v>
          </cell>
          <cell r="I37">
            <v>1</v>
          </cell>
          <cell r="J37">
            <v>1</v>
          </cell>
          <cell r="K37">
            <v>3</v>
          </cell>
          <cell r="L37">
            <v>5</v>
          </cell>
          <cell r="M37">
            <v>5</v>
          </cell>
          <cell r="N37">
            <v>3</v>
          </cell>
          <cell r="O37">
            <v>1</v>
          </cell>
          <cell r="P37">
            <v>5</v>
          </cell>
          <cell r="Q37">
            <v>10</v>
          </cell>
          <cell r="R37">
            <v>5</v>
          </cell>
          <cell r="S37">
            <v>10</v>
          </cell>
          <cell r="T37">
            <v>4</v>
          </cell>
          <cell r="U37">
            <v>5</v>
          </cell>
          <cell r="V37">
            <v>4</v>
          </cell>
          <cell r="W37">
            <v>8</v>
          </cell>
          <cell r="X37">
            <v>10</v>
          </cell>
          <cell r="Y37">
            <v>7</v>
          </cell>
        </row>
        <row r="38">
          <cell r="D38">
            <v>1000</v>
          </cell>
          <cell r="E38">
            <v>300</v>
          </cell>
          <cell r="F38">
            <v>300</v>
          </cell>
          <cell r="G38">
            <v>150</v>
          </cell>
          <cell r="H38">
            <v>120</v>
          </cell>
          <cell r="I38">
            <v>200</v>
          </cell>
          <cell r="J38">
            <v>200</v>
          </cell>
          <cell r="K38">
            <v>150</v>
          </cell>
          <cell r="L38">
            <v>200</v>
          </cell>
          <cell r="M38">
            <v>200</v>
          </cell>
          <cell r="N38">
            <v>300</v>
          </cell>
          <cell r="O38">
            <v>60</v>
          </cell>
          <cell r="P38">
            <v>200</v>
          </cell>
          <cell r="Q38">
            <v>250</v>
          </cell>
          <cell r="R38">
            <v>200</v>
          </cell>
          <cell r="S38">
            <v>500</v>
          </cell>
          <cell r="T38">
            <v>300</v>
          </cell>
          <cell r="U38">
            <v>200</v>
          </cell>
          <cell r="V38">
            <v>200</v>
          </cell>
          <cell r="W38">
            <v>800</v>
          </cell>
          <cell r="X38">
            <v>1500</v>
          </cell>
          <cell r="Y38">
            <v>450</v>
          </cell>
        </row>
        <row r="39">
          <cell r="D39">
            <v>1000</v>
          </cell>
          <cell r="E39">
            <v>300</v>
          </cell>
          <cell r="F39">
            <v>300</v>
          </cell>
          <cell r="G39">
            <v>150</v>
          </cell>
          <cell r="H39">
            <v>160</v>
          </cell>
          <cell r="I39">
            <v>200</v>
          </cell>
          <cell r="J39">
            <v>300</v>
          </cell>
          <cell r="K39">
            <v>200</v>
          </cell>
          <cell r="L39">
            <v>200</v>
          </cell>
          <cell r="M39">
            <v>500</v>
          </cell>
          <cell r="N39">
            <v>300</v>
          </cell>
          <cell r="O39">
            <v>60</v>
          </cell>
          <cell r="P39">
            <v>500</v>
          </cell>
          <cell r="Q39">
            <v>250</v>
          </cell>
          <cell r="R39">
            <v>200</v>
          </cell>
          <cell r="S39">
            <v>500</v>
          </cell>
          <cell r="T39">
            <v>300</v>
          </cell>
          <cell r="U39">
            <v>200</v>
          </cell>
          <cell r="V39">
            <v>200</v>
          </cell>
          <cell r="W39">
            <v>800</v>
          </cell>
          <cell r="X39">
            <v>1500</v>
          </cell>
          <cell r="Y39">
            <v>400</v>
          </cell>
        </row>
        <row r="40">
          <cell r="D40">
            <v>1000</v>
          </cell>
          <cell r="E40">
            <v>900</v>
          </cell>
          <cell r="F40">
            <v>400</v>
          </cell>
          <cell r="G40">
            <v>300</v>
          </cell>
          <cell r="H40">
            <v>120</v>
          </cell>
          <cell r="I40">
            <v>180</v>
          </cell>
          <cell r="J40">
            <v>300</v>
          </cell>
          <cell r="K40">
            <v>160</v>
          </cell>
          <cell r="L40">
            <v>300</v>
          </cell>
          <cell r="M40">
            <v>40</v>
          </cell>
          <cell r="N40">
            <v>800</v>
          </cell>
          <cell r="O40">
            <v>250</v>
          </cell>
          <cell r="P40">
            <v>400</v>
          </cell>
          <cell r="Q40">
            <v>350</v>
          </cell>
          <cell r="R40">
            <v>400</v>
          </cell>
          <cell r="S40">
            <v>300</v>
          </cell>
          <cell r="T40">
            <v>300</v>
          </cell>
          <cell r="U40">
            <v>600</v>
          </cell>
          <cell r="V40">
            <v>100</v>
          </cell>
          <cell r="W40">
            <v>400</v>
          </cell>
          <cell r="X40">
            <v>500</v>
          </cell>
          <cell r="Y40">
            <v>200</v>
          </cell>
        </row>
        <row r="41">
          <cell r="D41">
            <v>1500</v>
          </cell>
          <cell r="E41">
            <v>1200</v>
          </cell>
          <cell r="F41">
            <v>400</v>
          </cell>
          <cell r="G41">
            <v>400</v>
          </cell>
          <cell r="H41">
            <v>120</v>
          </cell>
          <cell r="I41">
            <v>250</v>
          </cell>
          <cell r="J41">
            <v>400</v>
          </cell>
          <cell r="K41">
            <v>160</v>
          </cell>
          <cell r="L41">
            <v>400</v>
          </cell>
          <cell r="M41">
            <v>500</v>
          </cell>
          <cell r="N41">
            <v>600</v>
          </cell>
          <cell r="O41">
            <v>250</v>
          </cell>
          <cell r="P41">
            <v>500</v>
          </cell>
          <cell r="Q41">
            <v>1500</v>
          </cell>
          <cell r="R41">
            <v>600</v>
          </cell>
          <cell r="S41">
            <v>500</v>
          </cell>
          <cell r="T41">
            <v>400</v>
          </cell>
          <cell r="U41">
            <v>800</v>
          </cell>
          <cell r="V41">
            <v>120</v>
          </cell>
          <cell r="W41">
            <v>500</v>
          </cell>
          <cell r="X41">
            <v>700</v>
          </cell>
          <cell r="Y41">
            <v>250</v>
          </cell>
        </row>
        <row r="42">
          <cell r="D42">
            <v>500</v>
          </cell>
          <cell r="E42">
            <v>150</v>
          </cell>
          <cell r="F42">
            <v>100</v>
          </cell>
          <cell r="G42">
            <v>100</v>
          </cell>
          <cell r="H42">
            <v>15</v>
          </cell>
          <cell r="I42">
            <v>50</v>
          </cell>
          <cell r="J42">
            <v>5</v>
          </cell>
          <cell r="K42">
            <v>60</v>
          </cell>
          <cell r="L42">
            <v>15</v>
          </cell>
          <cell r="M42">
            <v>100</v>
          </cell>
          <cell r="N42">
            <v>30</v>
          </cell>
          <cell r="O42">
            <v>10</v>
          </cell>
          <cell r="P42">
            <v>150</v>
          </cell>
          <cell r="Q42">
            <v>100</v>
          </cell>
          <cell r="R42">
            <v>200</v>
          </cell>
          <cell r="S42">
            <v>200</v>
          </cell>
          <cell r="T42">
            <v>200</v>
          </cell>
          <cell r="U42">
            <v>100</v>
          </cell>
          <cell r="V42">
            <v>80</v>
          </cell>
          <cell r="W42">
            <v>50</v>
          </cell>
          <cell r="X42">
            <v>100</v>
          </cell>
          <cell r="Y42">
            <v>70</v>
          </cell>
        </row>
        <row r="43">
          <cell r="D43">
            <v>500</v>
          </cell>
          <cell r="E43">
            <v>150</v>
          </cell>
          <cell r="F43">
            <v>100</v>
          </cell>
          <cell r="G43">
            <v>80</v>
          </cell>
          <cell r="H43">
            <v>180</v>
          </cell>
          <cell r="I43">
            <v>50</v>
          </cell>
          <cell r="J43">
            <v>40</v>
          </cell>
          <cell r="K43">
            <v>60</v>
          </cell>
          <cell r="L43">
            <v>50</v>
          </cell>
          <cell r="M43">
            <v>100</v>
          </cell>
          <cell r="N43">
            <v>50</v>
          </cell>
          <cell r="O43">
            <v>30</v>
          </cell>
          <cell r="P43">
            <v>100</v>
          </cell>
          <cell r="Q43">
            <v>50</v>
          </cell>
          <cell r="R43">
            <v>10</v>
          </cell>
          <cell r="S43">
            <v>200</v>
          </cell>
          <cell r="T43">
            <v>100</v>
          </cell>
          <cell r="U43">
            <v>100</v>
          </cell>
          <cell r="V43">
            <v>80</v>
          </cell>
          <cell r="W43">
            <v>50</v>
          </cell>
          <cell r="X43">
            <v>100</v>
          </cell>
          <cell r="Y43">
            <v>50</v>
          </cell>
        </row>
        <row r="44">
          <cell r="D44">
            <v>500</v>
          </cell>
          <cell r="E44">
            <v>450</v>
          </cell>
          <cell r="F44">
            <v>300</v>
          </cell>
          <cell r="G44">
            <v>80</v>
          </cell>
          <cell r="H44">
            <v>150</v>
          </cell>
          <cell r="I44">
            <v>200</v>
          </cell>
          <cell r="J44">
            <v>40</v>
          </cell>
          <cell r="K44">
            <v>70</v>
          </cell>
          <cell r="L44">
            <v>100</v>
          </cell>
          <cell r="M44">
            <v>200</v>
          </cell>
          <cell r="N44">
            <v>350</v>
          </cell>
          <cell r="O44">
            <v>50</v>
          </cell>
          <cell r="P44">
            <v>150</v>
          </cell>
          <cell r="Q44">
            <v>150</v>
          </cell>
          <cell r="R44">
            <v>300</v>
          </cell>
          <cell r="S44">
            <v>200</v>
          </cell>
          <cell r="T44">
            <v>200</v>
          </cell>
          <cell r="U44">
            <v>300</v>
          </cell>
          <cell r="V44">
            <v>100</v>
          </cell>
          <cell r="W44">
            <v>400</v>
          </cell>
          <cell r="X44">
            <v>1000</v>
          </cell>
          <cell r="Y44">
            <v>80</v>
          </cell>
        </row>
        <row r="45">
          <cell r="D45">
            <v>500</v>
          </cell>
          <cell r="E45">
            <v>1200</v>
          </cell>
          <cell r="F45">
            <v>350</v>
          </cell>
          <cell r="G45">
            <v>60</v>
          </cell>
          <cell r="H45">
            <v>200</v>
          </cell>
          <cell r="I45">
            <v>200</v>
          </cell>
          <cell r="J45">
            <v>100</v>
          </cell>
          <cell r="K45">
            <v>150</v>
          </cell>
          <cell r="L45">
            <v>300</v>
          </cell>
          <cell r="M45">
            <v>300</v>
          </cell>
          <cell r="N45">
            <v>350</v>
          </cell>
          <cell r="O45">
            <v>120</v>
          </cell>
          <cell r="P45">
            <v>350</v>
          </cell>
          <cell r="Q45">
            <v>150</v>
          </cell>
          <cell r="R45">
            <v>100</v>
          </cell>
          <cell r="S45">
            <v>400</v>
          </cell>
          <cell r="T45">
            <v>300</v>
          </cell>
          <cell r="U45">
            <v>800</v>
          </cell>
          <cell r="V45">
            <v>150</v>
          </cell>
          <cell r="W45">
            <v>100</v>
          </cell>
          <cell r="X45">
            <v>200</v>
          </cell>
          <cell r="Y45">
            <v>250</v>
          </cell>
        </row>
        <row r="46">
          <cell r="D46">
            <v>1000</v>
          </cell>
          <cell r="E46">
            <v>600</v>
          </cell>
          <cell r="F46">
            <v>400</v>
          </cell>
          <cell r="G46">
            <v>150</v>
          </cell>
          <cell r="H46">
            <v>200</v>
          </cell>
          <cell r="I46">
            <v>250</v>
          </cell>
          <cell r="J46">
            <v>150</v>
          </cell>
          <cell r="K46">
            <v>300</v>
          </cell>
          <cell r="L46">
            <v>200</v>
          </cell>
          <cell r="M46">
            <v>100</v>
          </cell>
          <cell r="N46">
            <v>300</v>
          </cell>
          <cell r="O46">
            <v>70</v>
          </cell>
          <cell r="P46">
            <v>100</v>
          </cell>
          <cell r="Q46">
            <v>100</v>
          </cell>
          <cell r="R46">
            <v>500</v>
          </cell>
          <cell r="S46">
            <v>400</v>
          </cell>
          <cell r="T46">
            <v>120</v>
          </cell>
          <cell r="U46">
            <v>400</v>
          </cell>
          <cell r="V46">
            <v>100</v>
          </cell>
          <cell r="W46">
            <v>400</v>
          </cell>
          <cell r="X46">
            <v>500</v>
          </cell>
          <cell r="Y46">
            <v>150</v>
          </cell>
        </row>
        <row r="47">
          <cell r="D47">
            <v>1000</v>
          </cell>
          <cell r="E47">
            <v>600</v>
          </cell>
          <cell r="F47">
            <v>400</v>
          </cell>
          <cell r="G47">
            <v>300</v>
          </cell>
          <cell r="H47">
            <v>400</v>
          </cell>
          <cell r="I47">
            <v>400</v>
          </cell>
          <cell r="J47">
            <v>500</v>
          </cell>
          <cell r="K47">
            <v>300</v>
          </cell>
          <cell r="L47">
            <v>400</v>
          </cell>
          <cell r="M47">
            <v>400</v>
          </cell>
          <cell r="N47">
            <v>600</v>
          </cell>
          <cell r="O47">
            <v>100</v>
          </cell>
          <cell r="P47">
            <v>300</v>
          </cell>
          <cell r="Q47">
            <v>900</v>
          </cell>
          <cell r="R47">
            <v>600</v>
          </cell>
          <cell r="S47">
            <v>400</v>
          </cell>
          <cell r="T47">
            <v>300</v>
          </cell>
          <cell r="U47">
            <v>400</v>
          </cell>
          <cell r="V47">
            <v>200</v>
          </cell>
          <cell r="W47">
            <v>400</v>
          </cell>
          <cell r="X47">
            <v>600</v>
          </cell>
          <cell r="Y47">
            <v>500</v>
          </cell>
        </row>
        <row r="48">
          <cell r="D48">
            <v>1000</v>
          </cell>
          <cell r="E48">
            <v>225</v>
          </cell>
          <cell r="F48">
            <v>150</v>
          </cell>
          <cell r="G48">
            <v>200</v>
          </cell>
          <cell r="H48">
            <v>60</v>
          </cell>
          <cell r="I48">
            <v>150</v>
          </cell>
          <cell r="J48">
            <v>150</v>
          </cell>
          <cell r="K48">
            <v>100</v>
          </cell>
          <cell r="L48">
            <v>200</v>
          </cell>
          <cell r="M48">
            <v>300</v>
          </cell>
          <cell r="N48">
            <v>300</v>
          </cell>
          <cell r="O48">
            <v>250</v>
          </cell>
          <cell r="P48">
            <v>300</v>
          </cell>
          <cell r="Q48">
            <v>700</v>
          </cell>
          <cell r="R48">
            <v>300</v>
          </cell>
          <cell r="S48">
            <v>200</v>
          </cell>
          <cell r="T48">
            <v>100</v>
          </cell>
          <cell r="U48">
            <v>150</v>
          </cell>
          <cell r="V48">
            <v>100</v>
          </cell>
          <cell r="W48">
            <v>300</v>
          </cell>
          <cell r="X48">
            <v>300</v>
          </cell>
          <cell r="Y48">
            <v>120</v>
          </cell>
        </row>
        <row r="49">
          <cell r="D49">
            <v>2000</v>
          </cell>
          <cell r="E49">
            <v>450</v>
          </cell>
          <cell r="F49">
            <v>300</v>
          </cell>
          <cell r="G49">
            <v>200</v>
          </cell>
          <cell r="H49">
            <v>200</v>
          </cell>
          <cell r="I49">
            <v>200</v>
          </cell>
          <cell r="J49">
            <v>150</v>
          </cell>
          <cell r="K49">
            <v>250</v>
          </cell>
          <cell r="L49">
            <v>150</v>
          </cell>
          <cell r="M49">
            <v>200</v>
          </cell>
          <cell r="N49">
            <v>450</v>
          </cell>
          <cell r="O49">
            <v>300</v>
          </cell>
          <cell r="P49">
            <v>150</v>
          </cell>
          <cell r="Q49">
            <v>300</v>
          </cell>
          <cell r="R49">
            <v>500</v>
          </cell>
          <cell r="S49">
            <v>400</v>
          </cell>
          <cell r="T49">
            <v>200</v>
          </cell>
          <cell r="U49">
            <v>300</v>
          </cell>
          <cell r="V49">
            <v>200</v>
          </cell>
          <cell r="W49">
            <v>300</v>
          </cell>
          <cell r="X49">
            <v>400</v>
          </cell>
          <cell r="Y49">
            <v>300</v>
          </cell>
        </row>
        <row r="50">
          <cell r="D50">
            <v>5</v>
          </cell>
          <cell r="E50">
            <v>7.5</v>
          </cell>
          <cell r="F50">
            <v>5</v>
          </cell>
          <cell r="G50">
            <v>1</v>
          </cell>
          <cell r="H50">
            <v>3</v>
          </cell>
          <cell r="I50">
            <v>3</v>
          </cell>
          <cell r="J50">
            <v>1</v>
          </cell>
          <cell r="K50">
            <v>5</v>
          </cell>
          <cell r="L50">
            <v>2</v>
          </cell>
          <cell r="M50">
            <v>5</v>
          </cell>
          <cell r="N50">
            <v>3</v>
          </cell>
          <cell r="O50">
            <v>0.8</v>
          </cell>
          <cell r="P50">
            <v>2</v>
          </cell>
          <cell r="Q50">
            <v>10</v>
          </cell>
          <cell r="R50">
            <v>30</v>
          </cell>
          <cell r="S50">
            <v>10</v>
          </cell>
          <cell r="T50">
            <v>4</v>
          </cell>
          <cell r="U50">
            <v>5</v>
          </cell>
          <cell r="V50">
            <v>1</v>
          </cell>
          <cell r="W50">
            <v>2</v>
          </cell>
          <cell r="X50">
            <v>3</v>
          </cell>
          <cell r="Y50">
            <v>5</v>
          </cell>
        </row>
        <row r="51">
          <cell r="D51">
            <v>5</v>
          </cell>
          <cell r="E51">
            <v>22.5</v>
          </cell>
          <cell r="F51">
            <v>15</v>
          </cell>
          <cell r="G51">
            <v>10</v>
          </cell>
          <cell r="H51">
            <v>6</v>
          </cell>
          <cell r="I51">
            <v>3</v>
          </cell>
          <cell r="J51">
            <v>20</v>
          </cell>
          <cell r="K51">
            <v>30</v>
          </cell>
          <cell r="L51">
            <v>8</v>
          </cell>
          <cell r="M51">
            <v>50</v>
          </cell>
          <cell r="N51">
            <v>25</v>
          </cell>
          <cell r="O51">
            <v>5</v>
          </cell>
          <cell r="P51">
            <v>60</v>
          </cell>
          <cell r="Q51">
            <v>10</v>
          </cell>
          <cell r="R51">
            <v>5</v>
          </cell>
          <cell r="S51">
            <v>10</v>
          </cell>
          <cell r="T51">
            <v>20</v>
          </cell>
          <cell r="U51">
            <v>15</v>
          </cell>
          <cell r="V51">
            <v>5</v>
          </cell>
          <cell r="W51">
            <v>15</v>
          </cell>
          <cell r="X51">
            <v>20</v>
          </cell>
          <cell r="Y51">
            <v>70</v>
          </cell>
        </row>
        <row r="52">
          <cell r="D52">
            <v>5</v>
          </cell>
          <cell r="E52">
            <v>3</v>
          </cell>
          <cell r="F52">
            <v>2</v>
          </cell>
          <cell r="G52">
            <v>1</v>
          </cell>
          <cell r="H52">
            <v>2</v>
          </cell>
          <cell r="I52">
            <v>1</v>
          </cell>
          <cell r="J52">
            <v>1</v>
          </cell>
          <cell r="K52">
            <v>3</v>
          </cell>
          <cell r="L52">
            <v>1</v>
          </cell>
          <cell r="M52">
            <v>2</v>
          </cell>
          <cell r="N52">
            <v>2</v>
          </cell>
          <cell r="O52">
            <v>2</v>
          </cell>
          <cell r="P52">
            <v>3</v>
          </cell>
          <cell r="Q52">
            <v>3</v>
          </cell>
          <cell r="R52">
            <v>8</v>
          </cell>
          <cell r="S52">
            <v>3</v>
          </cell>
          <cell r="T52">
            <v>2</v>
          </cell>
          <cell r="U52">
            <v>2</v>
          </cell>
          <cell r="V52">
            <v>1</v>
          </cell>
          <cell r="W52">
            <v>2</v>
          </cell>
          <cell r="X52">
            <v>5</v>
          </cell>
          <cell r="Y52">
            <v>2</v>
          </cell>
        </row>
        <row r="53">
          <cell r="D53">
            <v>3000</v>
          </cell>
          <cell r="E53">
            <v>900</v>
          </cell>
          <cell r="F53">
            <v>800</v>
          </cell>
          <cell r="G53">
            <v>300</v>
          </cell>
          <cell r="H53">
            <v>800</v>
          </cell>
          <cell r="I53">
            <v>700</v>
          </cell>
          <cell r="J53">
            <v>500</v>
          </cell>
          <cell r="K53">
            <v>500</v>
          </cell>
          <cell r="L53">
            <v>500</v>
          </cell>
          <cell r="M53">
            <v>400</v>
          </cell>
          <cell r="N53">
            <v>800</v>
          </cell>
          <cell r="O53">
            <v>350</v>
          </cell>
          <cell r="P53">
            <v>400</v>
          </cell>
          <cell r="Q53">
            <v>300</v>
          </cell>
          <cell r="R53">
            <v>1500</v>
          </cell>
          <cell r="S53">
            <v>500</v>
          </cell>
          <cell r="T53">
            <v>400</v>
          </cell>
          <cell r="U53">
            <v>600</v>
          </cell>
          <cell r="V53">
            <v>250</v>
          </cell>
          <cell r="W53">
            <v>1500</v>
          </cell>
          <cell r="X53">
            <v>3000</v>
          </cell>
          <cell r="Y53">
            <v>500</v>
          </cell>
        </row>
        <row r="54">
          <cell r="D54">
            <v>1000</v>
          </cell>
          <cell r="E54">
            <v>450</v>
          </cell>
          <cell r="F54">
            <v>500</v>
          </cell>
          <cell r="G54">
            <v>500</v>
          </cell>
          <cell r="H54">
            <v>500</v>
          </cell>
          <cell r="I54">
            <v>500</v>
          </cell>
          <cell r="J54">
            <v>200</v>
          </cell>
          <cell r="K54">
            <v>500</v>
          </cell>
          <cell r="L54">
            <v>120</v>
          </cell>
          <cell r="M54">
            <v>500</v>
          </cell>
          <cell r="N54">
            <v>800</v>
          </cell>
          <cell r="O54">
            <v>500</v>
          </cell>
          <cell r="P54">
            <v>500</v>
          </cell>
          <cell r="Q54">
            <v>800</v>
          </cell>
          <cell r="R54">
            <v>300</v>
          </cell>
          <cell r="S54">
            <v>500</v>
          </cell>
          <cell r="T54">
            <v>600</v>
          </cell>
          <cell r="U54">
            <v>300</v>
          </cell>
          <cell r="V54">
            <v>200</v>
          </cell>
          <cell r="W54">
            <v>800</v>
          </cell>
          <cell r="X54">
            <v>1500</v>
          </cell>
          <cell r="Y54">
            <v>500</v>
          </cell>
        </row>
        <row r="55">
          <cell r="D55">
            <v>2500</v>
          </cell>
          <cell r="E55">
            <v>225</v>
          </cell>
          <cell r="F55">
            <v>160</v>
          </cell>
          <cell r="G55">
            <v>250</v>
          </cell>
          <cell r="H55">
            <v>200</v>
          </cell>
          <cell r="I55">
            <v>100</v>
          </cell>
          <cell r="J55">
            <v>200</v>
          </cell>
          <cell r="K55">
            <v>150</v>
          </cell>
          <cell r="L55">
            <v>120</v>
          </cell>
          <cell r="M55">
            <v>200</v>
          </cell>
          <cell r="N55">
            <v>500</v>
          </cell>
          <cell r="O55">
            <v>500</v>
          </cell>
          <cell r="P55">
            <v>100</v>
          </cell>
          <cell r="Q55">
            <v>70</v>
          </cell>
          <cell r="R55">
            <v>300</v>
          </cell>
          <cell r="S55">
            <v>300</v>
          </cell>
          <cell r="T55">
            <v>300</v>
          </cell>
          <cell r="U55">
            <v>150</v>
          </cell>
          <cell r="V55">
            <v>100</v>
          </cell>
          <cell r="W55">
            <v>500</v>
          </cell>
          <cell r="X55">
            <v>1500</v>
          </cell>
          <cell r="Y55">
            <v>400</v>
          </cell>
        </row>
        <row r="56">
          <cell r="D56">
            <v>3000</v>
          </cell>
          <cell r="E56">
            <v>375</v>
          </cell>
          <cell r="F56">
            <v>200</v>
          </cell>
          <cell r="G56">
            <v>192</v>
          </cell>
          <cell r="H56">
            <v>900</v>
          </cell>
          <cell r="I56">
            <v>100</v>
          </cell>
          <cell r="J56">
            <v>200</v>
          </cell>
          <cell r="K56">
            <v>100</v>
          </cell>
          <cell r="L56">
            <v>150</v>
          </cell>
          <cell r="M56">
            <v>250</v>
          </cell>
          <cell r="N56">
            <v>250</v>
          </cell>
          <cell r="O56">
            <v>110</v>
          </cell>
          <cell r="P56">
            <v>300</v>
          </cell>
          <cell r="Q56">
            <v>250</v>
          </cell>
          <cell r="R56">
            <v>150</v>
          </cell>
          <cell r="S56">
            <v>300</v>
          </cell>
          <cell r="T56">
            <v>150</v>
          </cell>
          <cell r="U56">
            <v>250</v>
          </cell>
          <cell r="V56">
            <v>120</v>
          </cell>
          <cell r="W56">
            <v>300</v>
          </cell>
          <cell r="X56">
            <v>500</v>
          </cell>
          <cell r="Y56">
            <v>150</v>
          </cell>
        </row>
        <row r="57">
          <cell r="D57">
            <v>1500</v>
          </cell>
          <cell r="E57">
            <v>1200</v>
          </cell>
          <cell r="F57">
            <v>500</v>
          </cell>
          <cell r="G57">
            <v>350</v>
          </cell>
          <cell r="H57">
            <v>160</v>
          </cell>
          <cell r="I57">
            <v>200</v>
          </cell>
          <cell r="J57">
            <v>100</v>
          </cell>
          <cell r="K57">
            <v>250</v>
          </cell>
          <cell r="L57">
            <v>300</v>
          </cell>
          <cell r="M57">
            <v>200</v>
          </cell>
          <cell r="N57">
            <v>600</v>
          </cell>
          <cell r="O57">
            <v>400</v>
          </cell>
          <cell r="P57">
            <v>400</v>
          </cell>
          <cell r="Q57">
            <v>1000</v>
          </cell>
          <cell r="R57">
            <v>700</v>
          </cell>
          <cell r="S57">
            <v>500</v>
          </cell>
          <cell r="T57">
            <v>250</v>
          </cell>
          <cell r="U57">
            <v>800</v>
          </cell>
          <cell r="V57">
            <v>180</v>
          </cell>
          <cell r="W57">
            <v>700</v>
          </cell>
          <cell r="X57">
            <v>1000</v>
          </cell>
          <cell r="Y57">
            <v>400</v>
          </cell>
        </row>
        <row r="58">
          <cell r="D58">
            <v>4000</v>
          </cell>
          <cell r="E58">
            <v>3000</v>
          </cell>
          <cell r="F58">
            <v>2000</v>
          </cell>
          <cell r="G58">
            <v>960</v>
          </cell>
          <cell r="H58">
            <v>10000</v>
          </cell>
          <cell r="I58">
            <v>700</v>
          </cell>
          <cell r="J58">
            <v>1000</v>
          </cell>
          <cell r="K58">
            <v>800</v>
          </cell>
          <cell r="L58">
            <v>1000</v>
          </cell>
          <cell r="M58">
            <v>700</v>
          </cell>
          <cell r="N58">
            <v>2000</v>
          </cell>
          <cell r="O58">
            <v>1000</v>
          </cell>
          <cell r="P58">
            <v>700</v>
          </cell>
          <cell r="Q58">
            <v>2200</v>
          </cell>
          <cell r="R58">
            <v>1000</v>
          </cell>
          <cell r="S58">
            <v>1000</v>
          </cell>
          <cell r="T58">
            <v>1200</v>
          </cell>
          <cell r="U58">
            <v>2000</v>
          </cell>
          <cell r="V58">
            <v>750</v>
          </cell>
          <cell r="W58">
            <v>2000</v>
          </cell>
          <cell r="X58">
            <v>3000</v>
          </cell>
          <cell r="Y58">
            <v>700</v>
          </cell>
        </row>
        <row r="59">
          <cell r="D59">
            <v>2000</v>
          </cell>
          <cell r="E59">
            <v>750</v>
          </cell>
          <cell r="F59">
            <v>500</v>
          </cell>
          <cell r="G59">
            <v>500</v>
          </cell>
          <cell r="H59">
            <v>300</v>
          </cell>
          <cell r="I59">
            <v>700</v>
          </cell>
          <cell r="J59">
            <v>100</v>
          </cell>
          <cell r="K59">
            <v>300</v>
          </cell>
          <cell r="L59">
            <v>350</v>
          </cell>
          <cell r="M59">
            <v>400</v>
          </cell>
          <cell r="N59">
            <v>2000</v>
          </cell>
          <cell r="O59">
            <v>500</v>
          </cell>
          <cell r="P59">
            <v>200</v>
          </cell>
          <cell r="Q59">
            <v>500</v>
          </cell>
          <cell r="R59">
            <v>700</v>
          </cell>
          <cell r="S59">
            <v>1000</v>
          </cell>
          <cell r="T59">
            <v>500</v>
          </cell>
          <cell r="U59">
            <v>500</v>
          </cell>
          <cell r="V59">
            <v>350</v>
          </cell>
          <cell r="W59">
            <v>1200</v>
          </cell>
          <cell r="X59">
            <v>1700</v>
          </cell>
          <cell r="Y59">
            <v>500</v>
          </cell>
        </row>
        <row r="60">
          <cell r="D60">
            <v>2500</v>
          </cell>
          <cell r="E60">
            <v>750</v>
          </cell>
          <cell r="F60">
            <v>500</v>
          </cell>
          <cell r="G60">
            <v>500</v>
          </cell>
          <cell r="H60">
            <v>600</v>
          </cell>
          <cell r="I60">
            <v>500</v>
          </cell>
          <cell r="J60">
            <v>300</v>
          </cell>
          <cell r="K60">
            <v>400</v>
          </cell>
          <cell r="L60">
            <v>700</v>
          </cell>
          <cell r="M60">
            <v>500</v>
          </cell>
          <cell r="N60">
            <v>2000</v>
          </cell>
          <cell r="O60">
            <v>500</v>
          </cell>
          <cell r="P60">
            <v>300</v>
          </cell>
          <cell r="Q60">
            <v>700</v>
          </cell>
          <cell r="R60">
            <v>700</v>
          </cell>
          <cell r="S60">
            <v>1000</v>
          </cell>
          <cell r="T60">
            <v>500</v>
          </cell>
          <cell r="U60">
            <v>500</v>
          </cell>
          <cell r="V60">
            <v>450</v>
          </cell>
          <cell r="W60">
            <v>1200</v>
          </cell>
          <cell r="X60">
            <v>1700</v>
          </cell>
          <cell r="Y60">
            <v>500</v>
          </cell>
        </row>
        <row r="61">
          <cell r="D61">
            <v>500</v>
          </cell>
          <cell r="E61">
            <v>15</v>
          </cell>
          <cell r="F61">
            <v>12</v>
          </cell>
          <cell r="G61">
            <v>10</v>
          </cell>
          <cell r="H61">
            <v>10</v>
          </cell>
          <cell r="I61">
            <v>1</v>
          </cell>
          <cell r="J61">
            <v>5</v>
          </cell>
          <cell r="K61">
            <v>2</v>
          </cell>
          <cell r="L61">
            <v>2</v>
          </cell>
          <cell r="M61">
            <v>10</v>
          </cell>
          <cell r="N61">
            <v>5</v>
          </cell>
          <cell r="O61">
            <v>5</v>
          </cell>
          <cell r="P61">
            <v>5</v>
          </cell>
          <cell r="Q61">
            <v>3</v>
          </cell>
          <cell r="R61">
            <v>5</v>
          </cell>
          <cell r="S61">
            <v>10</v>
          </cell>
          <cell r="T61">
            <v>5</v>
          </cell>
          <cell r="U61">
            <v>10</v>
          </cell>
          <cell r="V61">
            <v>2</v>
          </cell>
          <cell r="W61">
            <v>10</v>
          </cell>
          <cell r="X61">
            <v>20</v>
          </cell>
          <cell r="Y61">
            <v>4</v>
          </cell>
        </row>
        <row r="62">
          <cell r="D62">
            <v>500</v>
          </cell>
          <cell r="E62">
            <v>4.5</v>
          </cell>
          <cell r="F62">
            <v>3</v>
          </cell>
          <cell r="G62">
            <v>1</v>
          </cell>
          <cell r="H62">
            <v>3</v>
          </cell>
          <cell r="I62">
            <v>0.5</v>
          </cell>
          <cell r="J62">
            <v>2</v>
          </cell>
          <cell r="K62">
            <v>2</v>
          </cell>
          <cell r="L62">
            <v>2</v>
          </cell>
          <cell r="M62">
            <v>5</v>
          </cell>
          <cell r="N62">
            <v>2</v>
          </cell>
          <cell r="O62">
            <v>1</v>
          </cell>
          <cell r="P62">
            <v>2</v>
          </cell>
          <cell r="Q62">
            <v>1</v>
          </cell>
          <cell r="R62">
            <v>5</v>
          </cell>
          <cell r="S62">
            <v>5</v>
          </cell>
          <cell r="T62">
            <v>4</v>
          </cell>
          <cell r="U62">
            <v>3</v>
          </cell>
          <cell r="V62">
            <v>1</v>
          </cell>
          <cell r="W62">
            <v>2</v>
          </cell>
          <cell r="X62">
            <v>5</v>
          </cell>
          <cell r="Y62">
            <v>3</v>
          </cell>
        </row>
        <row r="63">
          <cell r="D63">
            <v>1000</v>
          </cell>
          <cell r="E63">
            <v>7.5</v>
          </cell>
          <cell r="F63">
            <v>200</v>
          </cell>
          <cell r="G63">
            <v>100</v>
          </cell>
          <cell r="H63">
            <v>100</v>
          </cell>
          <cell r="I63">
            <v>100</v>
          </cell>
          <cell r="J63">
            <v>50</v>
          </cell>
          <cell r="K63">
            <v>50</v>
          </cell>
          <cell r="L63">
            <v>100</v>
          </cell>
          <cell r="M63">
            <v>50</v>
          </cell>
          <cell r="N63">
            <v>200</v>
          </cell>
          <cell r="O63">
            <v>10</v>
          </cell>
          <cell r="P63">
            <v>100</v>
          </cell>
          <cell r="Q63">
            <v>1000</v>
          </cell>
          <cell r="R63">
            <v>200</v>
          </cell>
          <cell r="S63">
            <v>500</v>
          </cell>
          <cell r="T63">
            <v>100</v>
          </cell>
          <cell r="U63">
            <v>50</v>
          </cell>
          <cell r="V63">
            <v>5</v>
          </cell>
          <cell r="W63">
            <v>200</v>
          </cell>
          <cell r="X63">
            <v>400</v>
          </cell>
          <cell r="Y63">
            <v>7</v>
          </cell>
        </row>
        <row r="64">
          <cell r="D64">
            <v>2000</v>
          </cell>
          <cell r="E64">
            <v>450</v>
          </cell>
          <cell r="F64">
            <v>300</v>
          </cell>
          <cell r="G64">
            <v>200</v>
          </cell>
          <cell r="H64">
            <v>200</v>
          </cell>
          <cell r="I64">
            <v>200</v>
          </cell>
          <cell r="J64">
            <v>150</v>
          </cell>
          <cell r="K64">
            <v>300</v>
          </cell>
          <cell r="L64">
            <v>200</v>
          </cell>
          <cell r="M64">
            <v>300</v>
          </cell>
          <cell r="N64">
            <v>450</v>
          </cell>
          <cell r="O64">
            <v>130</v>
          </cell>
          <cell r="P64">
            <v>300</v>
          </cell>
          <cell r="Q64">
            <v>1000</v>
          </cell>
          <cell r="R64">
            <v>500</v>
          </cell>
          <cell r="S64">
            <v>400</v>
          </cell>
          <cell r="T64">
            <v>400</v>
          </cell>
          <cell r="U64">
            <v>300</v>
          </cell>
          <cell r="V64">
            <v>200</v>
          </cell>
          <cell r="W64">
            <v>400</v>
          </cell>
          <cell r="X64">
            <v>600</v>
          </cell>
          <cell r="Y64">
            <v>500</v>
          </cell>
        </row>
        <row r="65">
          <cell r="D65">
            <v>1000</v>
          </cell>
          <cell r="E65">
            <v>600</v>
          </cell>
          <cell r="F65">
            <v>200</v>
          </cell>
          <cell r="G65">
            <v>200</v>
          </cell>
          <cell r="H65">
            <v>220</v>
          </cell>
          <cell r="I65">
            <v>150</v>
          </cell>
          <cell r="J65">
            <v>250</v>
          </cell>
          <cell r="K65">
            <v>150</v>
          </cell>
          <cell r="L65">
            <v>300</v>
          </cell>
          <cell r="M65">
            <v>600</v>
          </cell>
          <cell r="N65">
            <v>800</v>
          </cell>
          <cell r="O65">
            <v>50</v>
          </cell>
          <cell r="P65">
            <v>500</v>
          </cell>
          <cell r="Q65">
            <v>400</v>
          </cell>
          <cell r="R65">
            <v>250</v>
          </cell>
          <cell r="S65">
            <v>500</v>
          </cell>
          <cell r="T65">
            <v>200</v>
          </cell>
          <cell r="U65">
            <v>400</v>
          </cell>
          <cell r="V65">
            <v>250</v>
          </cell>
          <cell r="W65">
            <v>350</v>
          </cell>
          <cell r="X65">
            <v>500</v>
          </cell>
          <cell r="Y65">
            <v>200</v>
          </cell>
        </row>
        <row r="66">
          <cell r="D66">
            <v>2000</v>
          </cell>
          <cell r="E66">
            <v>1200</v>
          </cell>
          <cell r="F66">
            <v>800</v>
          </cell>
          <cell r="G66">
            <v>150</v>
          </cell>
          <cell r="H66">
            <v>180</v>
          </cell>
          <cell r="I66">
            <v>200</v>
          </cell>
          <cell r="J66">
            <v>100</v>
          </cell>
          <cell r="K66">
            <v>300</v>
          </cell>
          <cell r="L66">
            <v>250</v>
          </cell>
          <cell r="M66">
            <v>500</v>
          </cell>
          <cell r="N66">
            <v>700</v>
          </cell>
          <cell r="O66">
            <v>100</v>
          </cell>
          <cell r="P66">
            <v>300</v>
          </cell>
          <cell r="Q66">
            <v>600</v>
          </cell>
          <cell r="R66">
            <v>800</v>
          </cell>
          <cell r="S66">
            <v>600</v>
          </cell>
          <cell r="T66">
            <v>400</v>
          </cell>
          <cell r="U66">
            <v>800</v>
          </cell>
          <cell r="V66">
            <v>200</v>
          </cell>
          <cell r="W66">
            <v>350</v>
          </cell>
          <cell r="X66">
            <v>500</v>
          </cell>
          <cell r="Y66">
            <v>550</v>
          </cell>
        </row>
        <row r="67">
          <cell r="D67">
            <v>1500</v>
          </cell>
          <cell r="E67">
            <v>2250</v>
          </cell>
          <cell r="F67">
            <v>1400</v>
          </cell>
          <cell r="G67">
            <v>1500</v>
          </cell>
          <cell r="H67">
            <v>700</v>
          </cell>
          <cell r="I67">
            <v>600</v>
          </cell>
          <cell r="J67">
            <v>600</v>
          </cell>
          <cell r="K67">
            <v>700</v>
          </cell>
          <cell r="L67">
            <v>600</v>
          </cell>
          <cell r="M67">
            <v>600</v>
          </cell>
          <cell r="N67">
            <v>900</v>
          </cell>
          <cell r="O67">
            <v>100</v>
          </cell>
          <cell r="P67">
            <v>500</v>
          </cell>
          <cell r="Q67">
            <v>1200</v>
          </cell>
          <cell r="R67">
            <v>1200</v>
          </cell>
          <cell r="S67">
            <v>800</v>
          </cell>
          <cell r="T67">
            <v>800</v>
          </cell>
          <cell r="U67">
            <v>1500</v>
          </cell>
          <cell r="V67">
            <v>650</v>
          </cell>
          <cell r="W67">
            <v>1200</v>
          </cell>
          <cell r="X67">
            <v>1500</v>
          </cell>
          <cell r="Y67">
            <v>1000</v>
          </cell>
        </row>
        <row r="68">
          <cell r="D68">
            <v>3000</v>
          </cell>
          <cell r="E68">
            <v>600</v>
          </cell>
          <cell r="F68">
            <v>650</v>
          </cell>
          <cell r="G68">
            <v>390</v>
          </cell>
          <cell r="H68">
            <v>200</v>
          </cell>
          <cell r="I68">
            <v>150</v>
          </cell>
          <cell r="J68">
            <v>300</v>
          </cell>
          <cell r="K68">
            <v>400</v>
          </cell>
          <cell r="L68">
            <v>200</v>
          </cell>
          <cell r="M68">
            <v>400</v>
          </cell>
          <cell r="N68">
            <v>600</v>
          </cell>
          <cell r="O68">
            <v>450</v>
          </cell>
          <cell r="P68">
            <v>300</v>
          </cell>
          <cell r="Q68">
            <v>800</v>
          </cell>
          <cell r="R68">
            <v>400</v>
          </cell>
          <cell r="S68">
            <v>400</v>
          </cell>
          <cell r="T68">
            <v>650</v>
          </cell>
          <cell r="U68">
            <v>400</v>
          </cell>
          <cell r="V68">
            <v>110</v>
          </cell>
          <cell r="W68">
            <v>300</v>
          </cell>
          <cell r="X68">
            <v>500</v>
          </cell>
          <cell r="Y68">
            <v>650</v>
          </cell>
        </row>
        <row r="69">
          <cell r="D69">
            <v>3000</v>
          </cell>
          <cell r="E69">
            <v>3000</v>
          </cell>
          <cell r="F69">
            <v>2500</v>
          </cell>
          <cell r="G69">
            <v>2800</v>
          </cell>
          <cell r="H69">
            <v>2000</v>
          </cell>
          <cell r="I69">
            <v>2000</v>
          </cell>
          <cell r="J69">
            <v>1000</v>
          </cell>
          <cell r="K69">
            <v>1800</v>
          </cell>
          <cell r="L69">
            <v>3000</v>
          </cell>
          <cell r="M69">
            <v>1000</v>
          </cell>
          <cell r="N69">
            <v>7000</v>
          </cell>
          <cell r="O69">
            <v>900</v>
          </cell>
          <cell r="P69">
            <v>1000</v>
          </cell>
          <cell r="Q69">
            <v>4000</v>
          </cell>
          <cell r="R69">
            <v>2000</v>
          </cell>
          <cell r="S69">
            <v>2200</v>
          </cell>
          <cell r="T69">
            <v>1200</v>
          </cell>
          <cell r="U69">
            <v>2000</v>
          </cell>
          <cell r="V69">
            <v>1000</v>
          </cell>
          <cell r="W69">
            <v>3000</v>
          </cell>
          <cell r="X69">
            <v>4000</v>
          </cell>
          <cell r="Y69">
            <v>1000</v>
          </cell>
        </row>
        <row r="70">
          <cell r="D70">
            <v>3000</v>
          </cell>
          <cell r="E70">
            <v>3750</v>
          </cell>
          <cell r="F70">
            <v>2500</v>
          </cell>
          <cell r="G70">
            <v>1000</v>
          </cell>
          <cell r="H70">
            <v>1000</v>
          </cell>
          <cell r="I70">
            <v>800</v>
          </cell>
          <cell r="J70">
            <v>1000</v>
          </cell>
          <cell r="K70">
            <v>1200</v>
          </cell>
          <cell r="L70">
            <v>2500</v>
          </cell>
          <cell r="M70">
            <v>1000</v>
          </cell>
          <cell r="N70">
            <v>2500</v>
          </cell>
          <cell r="O70">
            <v>600</v>
          </cell>
          <cell r="P70">
            <v>1000</v>
          </cell>
          <cell r="Q70">
            <v>3200</v>
          </cell>
          <cell r="R70">
            <v>1600</v>
          </cell>
          <cell r="S70">
            <v>2000</v>
          </cell>
          <cell r="T70">
            <v>1000</v>
          </cell>
          <cell r="U70">
            <v>2500</v>
          </cell>
          <cell r="V70">
            <v>900</v>
          </cell>
          <cell r="W70">
            <v>2500</v>
          </cell>
          <cell r="X70">
            <v>2800</v>
          </cell>
          <cell r="Y70">
            <v>1000</v>
          </cell>
        </row>
        <row r="71">
          <cell r="D71">
            <v>20000</v>
          </cell>
          <cell r="E71">
            <v>27000</v>
          </cell>
          <cell r="F71">
            <v>18000</v>
          </cell>
          <cell r="G71">
            <v>10000</v>
          </cell>
          <cell r="H71">
            <v>9000</v>
          </cell>
          <cell r="I71">
            <v>8000</v>
          </cell>
          <cell r="J71">
            <v>10000</v>
          </cell>
          <cell r="K71">
            <v>10000</v>
          </cell>
          <cell r="L71">
            <v>10000</v>
          </cell>
          <cell r="M71">
            <v>10000</v>
          </cell>
          <cell r="N71">
            <v>15000</v>
          </cell>
          <cell r="O71">
            <v>13000</v>
          </cell>
          <cell r="P71">
            <v>10000</v>
          </cell>
          <cell r="Q71">
            <v>22000</v>
          </cell>
          <cell r="R71">
            <v>15000</v>
          </cell>
          <cell r="T71">
            <v>10000</v>
          </cell>
          <cell r="U71">
            <v>18000</v>
          </cell>
          <cell r="V71">
            <v>8000</v>
          </cell>
          <cell r="W71">
            <v>15000</v>
          </cell>
          <cell r="X71">
            <v>18000</v>
          </cell>
          <cell r="Y71">
            <v>12000</v>
          </cell>
        </row>
        <row r="72">
          <cell r="D72">
            <v>5000</v>
          </cell>
          <cell r="E72">
            <v>3750</v>
          </cell>
          <cell r="F72">
            <v>3000</v>
          </cell>
          <cell r="G72">
            <v>1000</v>
          </cell>
          <cell r="H72">
            <v>950</v>
          </cell>
          <cell r="I72">
            <v>1500</v>
          </cell>
          <cell r="J72">
            <v>1200</v>
          </cell>
          <cell r="K72">
            <v>1500</v>
          </cell>
          <cell r="L72">
            <v>2000</v>
          </cell>
          <cell r="M72">
            <v>1500</v>
          </cell>
          <cell r="N72">
            <v>4500</v>
          </cell>
          <cell r="O72">
            <v>700</v>
          </cell>
          <cell r="P72">
            <v>1500</v>
          </cell>
          <cell r="Q72">
            <v>3200</v>
          </cell>
          <cell r="R72">
            <v>4000</v>
          </cell>
          <cell r="S72">
            <v>13000</v>
          </cell>
          <cell r="T72">
            <v>2500</v>
          </cell>
          <cell r="U72">
            <v>2500</v>
          </cell>
          <cell r="V72">
            <v>1000</v>
          </cell>
          <cell r="W72">
            <v>2500</v>
          </cell>
          <cell r="X72">
            <v>3000</v>
          </cell>
          <cell r="Y72">
            <v>3000</v>
          </cell>
        </row>
        <row r="73">
          <cell r="D73">
            <v>3000</v>
          </cell>
          <cell r="E73">
            <v>900</v>
          </cell>
          <cell r="F73">
            <v>250</v>
          </cell>
          <cell r="G73">
            <v>360</v>
          </cell>
          <cell r="H73">
            <v>180</v>
          </cell>
          <cell r="I73">
            <v>500</v>
          </cell>
          <cell r="J73">
            <v>200</v>
          </cell>
          <cell r="K73">
            <v>300</v>
          </cell>
          <cell r="L73">
            <v>500</v>
          </cell>
          <cell r="M73">
            <v>500</v>
          </cell>
          <cell r="N73">
            <v>500</v>
          </cell>
          <cell r="O73">
            <v>150</v>
          </cell>
          <cell r="P73">
            <v>400</v>
          </cell>
          <cell r="Q73">
            <v>3500</v>
          </cell>
          <cell r="R73">
            <v>200</v>
          </cell>
          <cell r="S73">
            <v>2500</v>
          </cell>
          <cell r="T73">
            <v>400</v>
          </cell>
          <cell r="U73">
            <v>600</v>
          </cell>
          <cell r="V73">
            <v>100</v>
          </cell>
          <cell r="W73">
            <v>600</v>
          </cell>
          <cell r="X73">
            <v>800</v>
          </cell>
          <cell r="Y73">
            <v>500</v>
          </cell>
        </row>
        <row r="74">
          <cell r="D74">
            <v>5000</v>
          </cell>
          <cell r="E74">
            <v>3750</v>
          </cell>
          <cell r="F74">
            <v>1800</v>
          </cell>
          <cell r="G74">
            <v>3000</v>
          </cell>
          <cell r="H74">
            <v>1000</v>
          </cell>
          <cell r="I74">
            <v>2000</v>
          </cell>
          <cell r="J74">
            <v>2000</v>
          </cell>
          <cell r="K74">
            <v>1500</v>
          </cell>
          <cell r="L74">
            <v>2500</v>
          </cell>
          <cell r="M74">
            <v>2400</v>
          </cell>
          <cell r="N74">
            <v>5000</v>
          </cell>
          <cell r="O74">
            <v>900</v>
          </cell>
          <cell r="P74">
            <v>2000</v>
          </cell>
          <cell r="Q74">
            <v>3000</v>
          </cell>
          <cell r="R74">
            <v>3500</v>
          </cell>
          <cell r="T74">
            <v>2500</v>
          </cell>
          <cell r="U74">
            <v>2500</v>
          </cell>
          <cell r="V74">
            <v>1500</v>
          </cell>
          <cell r="W74">
            <v>2500</v>
          </cell>
          <cell r="X74">
            <v>3000</v>
          </cell>
          <cell r="Y74">
            <v>3000</v>
          </cell>
        </row>
        <row r="75">
          <cell r="D75">
            <v>10000</v>
          </cell>
          <cell r="E75">
            <v>7500</v>
          </cell>
          <cell r="F75">
            <v>4000</v>
          </cell>
          <cell r="G75">
            <v>4300</v>
          </cell>
          <cell r="H75">
            <v>3746</v>
          </cell>
          <cell r="I75">
            <v>4500</v>
          </cell>
          <cell r="J75">
            <v>6000</v>
          </cell>
          <cell r="K75">
            <v>4000</v>
          </cell>
          <cell r="L75">
            <v>6500</v>
          </cell>
          <cell r="M75">
            <v>2000</v>
          </cell>
          <cell r="N75">
            <v>8000</v>
          </cell>
          <cell r="O75">
            <v>2500</v>
          </cell>
          <cell r="P75">
            <v>3500</v>
          </cell>
          <cell r="Q75">
            <v>8000</v>
          </cell>
          <cell r="R75">
            <v>7000</v>
          </cell>
          <cell r="S75">
            <v>500</v>
          </cell>
          <cell r="T75">
            <v>5000</v>
          </cell>
          <cell r="U75">
            <v>5000</v>
          </cell>
          <cell r="V75">
            <v>4500</v>
          </cell>
          <cell r="W75">
            <v>7000</v>
          </cell>
          <cell r="X75">
            <v>8000</v>
          </cell>
          <cell r="Y75">
            <v>4500</v>
          </cell>
        </row>
        <row r="76">
          <cell r="D76">
            <v>3000</v>
          </cell>
          <cell r="E76">
            <v>4500</v>
          </cell>
          <cell r="F76">
            <v>4000</v>
          </cell>
          <cell r="G76">
            <v>2000</v>
          </cell>
          <cell r="H76">
            <v>300</v>
          </cell>
          <cell r="I76">
            <v>1000</v>
          </cell>
          <cell r="J76">
            <v>3000</v>
          </cell>
          <cell r="K76">
            <v>2500</v>
          </cell>
          <cell r="L76">
            <v>100</v>
          </cell>
          <cell r="M76">
            <v>400</v>
          </cell>
          <cell r="N76">
            <v>1000</v>
          </cell>
          <cell r="O76">
            <v>100</v>
          </cell>
          <cell r="P76">
            <v>400</v>
          </cell>
          <cell r="Q76">
            <v>1000</v>
          </cell>
          <cell r="R76">
            <v>3000</v>
          </cell>
          <cell r="S76">
            <v>2500</v>
          </cell>
          <cell r="T76">
            <v>2000</v>
          </cell>
          <cell r="U76">
            <v>3000</v>
          </cell>
          <cell r="V76">
            <v>1500</v>
          </cell>
          <cell r="W76">
            <v>2000</v>
          </cell>
          <cell r="X76">
            <v>5000</v>
          </cell>
          <cell r="Y76">
            <v>2000</v>
          </cell>
        </row>
        <row r="77">
          <cell r="D77">
            <v>500</v>
          </cell>
          <cell r="E77">
            <v>150</v>
          </cell>
          <cell r="F77">
            <v>200</v>
          </cell>
          <cell r="G77">
            <v>200</v>
          </cell>
          <cell r="H77">
            <v>250</v>
          </cell>
          <cell r="I77">
            <v>200</v>
          </cell>
          <cell r="J77">
            <v>300</v>
          </cell>
          <cell r="K77">
            <v>250</v>
          </cell>
          <cell r="L77">
            <v>150</v>
          </cell>
          <cell r="M77">
            <v>200</v>
          </cell>
          <cell r="N77">
            <v>500</v>
          </cell>
          <cell r="O77">
            <v>200</v>
          </cell>
          <cell r="P77">
            <v>200</v>
          </cell>
          <cell r="Q77">
            <v>150</v>
          </cell>
          <cell r="R77">
            <v>300</v>
          </cell>
          <cell r="S77">
            <v>8000</v>
          </cell>
          <cell r="T77">
            <v>250</v>
          </cell>
          <cell r="U77">
            <v>100</v>
          </cell>
          <cell r="V77">
            <v>150</v>
          </cell>
          <cell r="W77">
            <v>200</v>
          </cell>
          <cell r="X77">
            <v>300</v>
          </cell>
          <cell r="Y77">
            <v>300</v>
          </cell>
        </row>
        <row r="78">
          <cell r="D78">
            <v>1000</v>
          </cell>
          <cell r="E78">
            <v>300</v>
          </cell>
          <cell r="F78">
            <v>200</v>
          </cell>
          <cell r="G78">
            <v>60</v>
          </cell>
          <cell r="H78">
            <v>100</v>
          </cell>
          <cell r="I78">
            <v>50</v>
          </cell>
          <cell r="J78">
            <v>50</v>
          </cell>
          <cell r="K78">
            <v>120</v>
          </cell>
          <cell r="L78">
            <v>200</v>
          </cell>
          <cell r="M78">
            <v>400</v>
          </cell>
          <cell r="N78">
            <v>300</v>
          </cell>
          <cell r="O78">
            <v>80</v>
          </cell>
          <cell r="P78">
            <v>400</v>
          </cell>
          <cell r="Q78">
            <v>100</v>
          </cell>
          <cell r="R78">
            <v>70</v>
          </cell>
          <cell r="S78">
            <v>3000</v>
          </cell>
          <cell r="T78">
            <v>100</v>
          </cell>
          <cell r="U78">
            <v>200</v>
          </cell>
          <cell r="V78">
            <v>150</v>
          </cell>
          <cell r="W78">
            <v>150</v>
          </cell>
          <cell r="X78">
            <v>200</v>
          </cell>
          <cell r="Y78">
            <v>130</v>
          </cell>
        </row>
        <row r="79">
          <cell r="D79">
            <v>20000</v>
          </cell>
          <cell r="E79">
            <v>6000</v>
          </cell>
          <cell r="F79">
            <v>3000</v>
          </cell>
          <cell r="G79">
            <v>3000</v>
          </cell>
          <cell r="H79">
            <v>2300</v>
          </cell>
          <cell r="I79">
            <v>5000</v>
          </cell>
          <cell r="J79">
            <v>500</v>
          </cell>
          <cell r="K79">
            <v>1500</v>
          </cell>
          <cell r="L79">
            <v>4000</v>
          </cell>
          <cell r="M79">
            <v>2000</v>
          </cell>
          <cell r="N79">
            <v>6000</v>
          </cell>
          <cell r="O79">
            <v>3300</v>
          </cell>
          <cell r="P79">
            <v>2000</v>
          </cell>
          <cell r="Q79">
            <v>5000</v>
          </cell>
          <cell r="R79">
            <v>6300</v>
          </cell>
          <cell r="S79">
            <v>500</v>
          </cell>
          <cell r="T79">
            <v>5000</v>
          </cell>
          <cell r="U79">
            <v>4000</v>
          </cell>
          <cell r="V79">
            <v>3500</v>
          </cell>
          <cell r="W79">
            <v>4000</v>
          </cell>
          <cell r="X79">
            <v>4500</v>
          </cell>
          <cell r="Y79">
            <v>1200</v>
          </cell>
        </row>
        <row r="80">
          <cell r="D80">
            <v>20000</v>
          </cell>
          <cell r="E80">
            <v>4500</v>
          </cell>
          <cell r="F80">
            <v>3500</v>
          </cell>
          <cell r="G80">
            <v>2000</v>
          </cell>
          <cell r="H80">
            <v>3300</v>
          </cell>
          <cell r="I80">
            <v>5000</v>
          </cell>
          <cell r="J80">
            <v>5000</v>
          </cell>
          <cell r="K80">
            <v>1500</v>
          </cell>
          <cell r="L80">
            <v>4000</v>
          </cell>
          <cell r="M80">
            <v>1500</v>
          </cell>
          <cell r="N80">
            <v>6000</v>
          </cell>
          <cell r="O80">
            <v>3300</v>
          </cell>
          <cell r="P80">
            <v>1600</v>
          </cell>
          <cell r="Q80">
            <v>5000</v>
          </cell>
          <cell r="R80">
            <v>6300</v>
          </cell>
          <cell r="S80">
            <v>500</v>
          </cell>
          <cell r="T80">
            <v>5000</v>
          </cell>
          <cell r="U80">
            <v>3000</v>
          </cell>
          <cell r="V80">
            <v>3500</v>
          </cell>
          <cell r="W80">
            <v>2500</v>
          </cell>
          <cell r="X80">
            <v>3000</v>
          </cell>
          <cell r="Y80">
            <v>2500</v>
          </cell>
        </row>
        <row r="81">
          <cell r="D81">
            <v>20000</v>
          </cell>
          <cell r="E81">
            <v>4500</v>
          </cell>
          <cell r="F81">
            <v>3500</v>
          </cell>
          <cell r="G81">
            <v>2000</v>
          </cell>
          <cell r="H81">
            <v>3300</v>
          </cell>
          <cell r="I81">
            <v>5000</v>
          </cell>
          <cell r="J81">
            <v>5000</v>
          </cell>
          <cell r="K81">
            <v>1000</v>
          </cell>
          <cell r="L81">
            <v>4000</v>
          </cell>
          <cell r="M81">
            <v>1500</v>
          </cell>
          <cell r="N81">
            <v>15000</v>
          </cell>
          <cell r="O81">
            <v>3300</v>
          </cell>
          <cell r="P81">
            <v>1600</v>
          </cell>
          <cell r="Q81">
            <v>10000</v>
          </cell>
          <cell r="R81">
            <v>6300</v>
          </cell>
          <cell r="S81">
            <v>5000</v>
          </cell>
          <cell r="T81">
            <v>5000</v>
          </cell>
          <cell r="U81">
            <v>3000</v>
          </cell>
          <cell r="V81">
            <v>3500</v>
          </cell>
          <cell r="W81">
            <v>2500</v>
          </cell>
          <cell r="X81">
            <v>3000</v>
          </cell>
          <cell r="Y81">
            <v>5000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  <sheetName val="Sheet2"/>
      <sheetName val="Sheet1"/>
    </sheetNames>
    <sheetDataSet>
      <sheetData sheetId="0" refreshError="1"/>
      <sheetData sheetId="1">
        <row r="4">
          <cell r="D4">
            <v>200</v>
          </cell>
          <cell r="E4">
            <v>200</v>
          </cell>
          <cell r="F4">
            <v>220</v>
          </cell>
          <cell r="G4">
            <v>200</v>
          </cell>
          <cell r="H4">
            <v>140</v>
          </cell>
          <cell r="I4">
            <v>280</v>
          </cell>
          <cell r="J4">
            <v>250</v>
          </cell>
          <cell r="K4">
            <v>150</v>
          </cell>
          <cell r="L4">
            <v>130</v>
          </cell>
          <cell r="M4">
            <v>110</v>
          </cell>
          <cell r="N4">
            <v>180</v>
          </cell>
          <cell r="O4">
            <v>200</v>
          </cell>
          <cell r="P4">
            <v>250</v>
          </cell>
          <cell r="Q4">
            <v>120</v>
          </cell>
          <cell r="R4">
            <v>150</v>
          </cell>
          <cell r="S4">
            <v>130</v>
          </cell>
          <cell r="T4">
            <v>300</v>
          </cell>
          <cell r="U4">
            <v>200</v>
          </cell>
          <cell r="V4">
            <v>170</v>
          </cell>
          <cell r="W4">
            <v>130</v>
          </cell>
          <cell r="X4">
            <v>300</v>
          </cell>
          <cell r="Y4">
            <v>70</v>
          </cell>
        </row>
        <row r="5">
          <cell r="D5">
            <v>280</v>
          </cell>
          <cell r="E5">
            <v>150</v>
          </cell>
          <cell r="F5">
            <v>300</v>
          </cell>
          <cell r="G5">
            <v>800</v>
          </cell>
          <cell r="H5">
            <v>250</v>
          </cell>
          <cell r="I5">
            <v>300</v>
          </cell>
          <cell r="J5">
            <v>400</v>
          </cell>
          <cell r="K5">
            <v>500</v>
          </cell>
          <cell r="L5">
            <v>250</v>
          </cell>
          <cell r="M5">
            <v>250</v>
          </cell>
          <cell r="N5">
            <v>400</v>
          </cell>
          <cell r="O5">
            <v>900</v>
          </cell>
          <cell r="P5">
            <v>550</v>
          </cell>
          <cell r="Q5">
            <v>350</v>
          </cell>
          <cell r="R5">
            <v>700</v>
          </cell>
          <cell r="S5">
            <v>300</v>
          </cell>
          <cell r="T5">
            <v>600</v>
          </cell>
          <cell r="U5">
            <v>400</v>
          </cell>
          <cell r="V5">
            <v>700</v>
          </cell>
          <cell r="W5">
            <v>250</v>
          </cell>
          <cell r="X5">
            <v>900</v>
          </cell>
          <cell r="Y5">
            <v>500</v>
          </cell>
        </row>
        <row r="6">
          <cell r="D6">
            <v>50</v>
          </cell>
          <cell r="E6">
            <v>40</v>
          </cell>
          <cell r="F6">
            <v>50</v>
          </cell>
          <cell r="G6">
            <v>100</v>
          </cell>
          <cell r="H6">
            <v>40</v>
          </cell>
          <cell r="I6">
            <v>100</v>
          </cell>
          <cell r="J6">
            <v>100</v>
          </cell>
          <cell r="K6">
            <v>50</v>
          </cell>
          <cell r="L6">
            <v>70</v>
          </cell>
          <cell r="M6">
            <v>50</v>
          </cell>
          <cell r="N6">
            <v>150</v>
          </cell>
          <cell r="O6">
            <v>100</v>
          </cell>
          <cell r="P6">
            <v>20</v>
          </cell>
          <cell r="Q6">
            <v>60</v>
          </cell>
          <cell r="R6">
            <v>30</v>
          </cell>
          <cell r="S6">
            <v>50</v>
          </cell>
          <cell r="T6">
            <v>30</v>
          </cell>
          <cell r="U6">
            <v>200</v>
          </cell>
          <cell r="V6">
            <v>80</v>
          </cell>
          <cell r="W6">
            <v>50</v>
          </cell>
          <cell r="X6">
            <v>70</v>
          </cell>
          <cell r="Y6">
            <v>50</v>
          </cell>
        </row>
        <row r="7">
          <cell r="D7">
            <v>30</v>
          </cell>
          <cell r="E7">
            <v>50</v>
          </cell>
          <cell r="F7">
            <v>40</v>
          </cell>
          <cell r="G7">
            <v>100</v>
          </cell>
          <cell r="H7">
            <v>30</v>
          </cell>
          <cell r="I7">
            <v>100</v>
          </cell>
          <cell r="J7">
            <v>150</v>
          </cell>
          <cell r="K7">
            <v>50</v>
          </cell>
          <cell r="L7">
            <v>70</v>
          </cell>
          <cell r="M7">
            <v>30</v>
          </cell>
          <cell r="N7">
            <v>100</v>
          </cell>
          <cell r="O7">
            <v>100</v>
          </cell>
          <cell r="P7">
            <v>30</v>
          </cell>
          <cell r="Q7">
            <v>35</v>
          </cell>
          <cell r="R7">
            <v>50</v>
          </cell>
          <cell r="S7">
            <v>80</v>
          </cell>
          <cell r="T7">
            <v>50</v>
          </cell>
          <cell r="U7">
            <v>100</v>
          </cell>
          <cell r="V7">
            <v>80</v>
          </cell>
          <cell r="W7">
            <v>80</v>
          </cell>
          <cell r="X7">
            <v>100</v>
          </cell>
          <cell r="Y7">
            <v>40</v>
          </cell>
        </row>
        <row r="8">
          <cell r="D8">
            <v>300</v>
          </cell>
          <cell r="E8">
            <v>750</v>
          </cell>
          <cell r="F8">
            <v>300</v>
          </cell>
          <cell r="G8">
            <v>1200</v>
          </cell>
          <cell r="H8">
            <v>250</v>
          </cell>
          <cell r="I8">
            <v>500</v>
          </cell>
          <cell r="J8">
            <v>1000</v>
          </cell>
          <cell r="K8">
            <v>800</v>
          </cell>
          <cell r="L8">
            <v>250</v>
          </cell>
          <cell r="M8">
            <v>500</v>
          </cell>
          <cell r="N8">
            <v>200</v>
          </cell>
          <cell r="O8">
            <v>800</v>
          </cell>
          <cell r="P8">
            <v>500</v>
          </cell>
          <cell r="Q8">
            <v>230</v>
          </cell>
          <cell r="R8">
            <v>700</v>
          </cell>
          <cell r="S8">
            <v>300</v>
          </cell>
          <cell r="T8">
            <v>1000</v>
          </cell>
          <cell r="U8">
            <v>300</v>
          </cell>
          <cell r="V8">
            <v>580</v>
          </cell>
          <cell r="W8">
            <v>300</v>
          </cell>
          <cell r="X8">
            <v>760</v>
          </cell>
          <cell r="Y8">
            <v>750</v>
          </cell>
        </row>
        <row r="9">
          <cell r="D9">
            <v>500</v>
          </cell>
          <cell r="E9">
            <v>500</v>
          </cell>
          <cell r="F9">
            <v>360</v>
          </cell>
          <cell r="G9">
            <v>1000</v>
          </cell>
          <cell r="H9">
            <v>250</v>
          </cell>
          <cell r="I9">
            <v>500</v>
          </cell>
          <cell r="J9">
            <v>700</v>
          </cell>
          <cell r="K9">
            <v>500</v>
          </cell>
          <cell r="L9">
            <v>450</v>
          </cell>
          <cell r="M9">
            <v>380</v>
          </cell>
          <cell r="N9">
            <v>600</v>
          </cell>
          <cell r="O9">
            <v>900</v>
          </cell>
          <cell r="P9">
            <v>700</v>
          </cell>
          <cell r="Q9">
            <v>340</v>
          </cell>
          <cell r="R9">
            <v>1000</v>
          </cell>
          <cell r="S9">
            <v>450</v>
          </cell>
          <cell r="T9">
            <v>1000</v>
          </cell>
          <cell r="U9">
            <v>700</v>
          </cell>
          <cell r="V9">
            <v>600</v>
          </cell>
          <cell r="W9">
            <v>450</v>
          </cell>
          <cell r="X9">
            <v>700</v>
          </cell>
          <cell r="Y9">
            <v>600</v>
          </cell>
        </row>
        <row r="10">
          <cell r="D10">
            <v>500</v>
          </cell>
          <cell r="E10">
            <v>400</v>
          </cell>
          <cell r="F10">
            <v>400</v>
          </cell>
          <cell r="G10">
            <v>1500</v>
          </cell>
          <cell r="H10">
            <v>400</v>
          </cell>
          <cell r="I10">
            <v>300</v>
          </cell>
          <cell r="J10">
            <v>600</v>
          </cell>
          <cell r="K10">
            <v>200</v>
          </cell>
          <cell r="L10">
            <v>150</v>
          </cell>
          <cell r="M10">
            <v>400</v>
          </cell>
          <cell r="N10">
            <v>400</v>
          </cell>
          <cell r="O10">
            <v>680</v>
          </cell>
          <cell r="P10">
            <v>450</v>
          </cell>
          <cell r="Q10">
            <v>160</v>
          </cell>
          <cell r="R10">
            <v>600</v>
          </cell>
          <cell r="S10">
            <v>450</v>
          </cell>
          <cell r="T10">
            <v>500</v>
          </cell>
          <cell r="U10">
            <v>900</v>
          </cell>
          <cell r="V10">
            <v>400</v>
          </cell>
          <cell r="W10">
            <v>450</v>
          </cell>
          <cell r="X10">
            <v>600</v>
          </cell>
          <cell r="Y10">
            <v>800</v>
          </cell>
        </row>
        <row r="11">
          <cell r="D11">
            <v>70</v>
          </cell>
          <cell r="E11">
            <v>200</v>
          </cell>
          <cell r="F11">
            <v>100</v>
          </cell>
          <cell r="G11">
            <v>200</v>
          </cell>
          <cell r="H11">
            <v>50</v>
          </cell>
          <cell r="I11">
            <v>150</v>
          </cell>
          <cell r="J11">
            <v>150</v>
          </cell>
          <cell r="K11">
            <v>200</v>
          </cell>
          <cell r="L11">
            <v>80</v>
          </cell>
          <cell r="M11">
            <v>65</v>
          </cell>
          <cell r="N11">
            <v>120</v>
          </cell>
          <cell r="O11">
            <v>100</v>
          </cell>
          <cell r="P11">
            <v>150</v>
          </cell>
          <cell r="Q11">
            <v>35</v>
          </cell>
          <cell r="R11">
            <v>200</v>
          </cell>
          <cell r="S11">
            <v>80</v>
          </cell>
          <cell r="T11">
            <v>200</v>
          </cell>
          <cell r="U11">
            <v>100</v>
          </cell>
          <cell r="V11">
            <v>70</v>
          </cell>
          <cell r="W11">
            <v>80</v>
          </cell>
          <cell r="X11">
            <v>250</v>
          </cell>
          <cell r="Y11">
            <v>180</v>
          </cell>
        </row>
        <row r="12">
          <cell r="D12">
            <v>650</v>
          </cell>
          <cell r="E12">
            <v>400</v>
          </cell>
          <cell r="F12">
            <v>400</v>
          </cell>
          <cell r="G12">
            <v>1500</v>
          </cell>
          <cell r="H12">
            <v>300</v>
          </cell>
          <cell r="I12">
            <v>800</v>
          </cell>
          <cell r="J12">
            <v>700</v>
          </cell>
          <cell r="K12">
            <v>600</v>
          </cell>
          <cell r="L12">
            <v>200</v>
          </cell>
          <cell r="M12">
            <v>380</v>
          </cell>
          <cell r="N12">
            <v>400</v>
          </cell>
          <cell r="O12">
            <v>950</v>
          </cell>
          <cell r="P12">
            <v>600</v>
          </cell>
          <cell r="Q12">
            <v>250</v>
          </cell>
          <cell r="R12">
            <v>700</v>
          </cell>
          <cell r="S12">
            <v>450</v>
          </cell>
          <cell r="T12">
            <v>600</v>
          </cell>
          <cell r="U12">
            <v>900</v>
          </cell>
          <cell r="V12">
            <v>500</v>
          </cell>
          <cell r="W12">
            <v>450</v>
          </cell>
          <cell r="X12">
            <v>600</v>
          </cell>
          <cell r="Y12">
            <v>1000</v>
          </cell>
        </row>
        <row r="13">
          <cell r="D13">
            <v>70</v>
          </cell>
          <cell r="E13">
            <v>80</v>
          </cell>
          <cell r="F13">
            <v>60</v>
          </cell>
          <cell r="G13">
            <v>200</v>
          </cell>
          <cell r="H13">
            <v>40</v>
          </cell>
          <cell r="I13">
            <v>150</v>
          </cell>
          <cell r="J13">
            <v>250</v>
          </cell>
          <cell r="K13">
            <v>200</v>
          </cell>
          <cell r="L13">
            <v>80</v>
          </cell>
          <cell r="M13">
            <v>50</v>
          </cell>
          <cell r="N13">
            <v>100</v>
          </cell>
          <cell r="O13">
            <v>170</v>
          </cell>
          <cell r="P13">
            <v>90</v>
          </cell>
          <cell r="Q13">
            <v>30</v>
          </cell>
          <cell r="R13">
            <v>250</v>
          </cell>
          <cell r="S13">
            <v>60</v>
          </cell>
          <cell r="T13">
            <v>100</v>
          </cell>
          <cell r="U13">
            <v>100</v>
          </cell>
          <cell r="V13">
            <v>80</v>
          </cell>
          <cell r="W13">
            <v>60</v>
          </cell>
          <cell r="X13">
            <v>200</v>
          </cell>
          <cell r="Y13">
            <v>100</v>
          </cell>
        </row>
        <row r="14">
          <cell r="D14">
            <v>1</v>
          </cell>
          <cell r="E14">
            <v>2</v>
          </cell>
          <cell r="F14">
            <v>1.5</v>
          </cell>
          <cell r="G14">
            <v>2</v>
          </cell>
          <cell r="H14">
            <v>1</v>
          </cell>
          <cell r="I14">
            <v>1</v>
          </cell>
          <cell r="J14">
            <v>3</v>
          </cell>
          <cell r="K14">
            <v>1</v>
          </cell>
          <cell r="L14">
            <v>3</v>
          </cell>
          <cell r="M14">
            <v>0.3</v>
          </cell>
          <cell r="N14">
            <v>1</v>
          </cell>
          <cell r="O14">
            <v>1</v>
          </cell>
          <cell r="P14">
            <v>1</v>
          </cell>
          <cell r="Q14">
            <v>0.5</v>
          </cell>
          <cell r="R14">
            <v>3</v>
          </cell>
          <cell r="S14">
            <v>0.5</v>
          </cell>
          <cell r="T14">
            <v>1</v>
          </cell>
          <cell r="U14">
            <v>2</v>
          </cell>
          <cell r="V14">
            <v>1</v>
          </cell>
          <cell r="W14">
            <v>0.5</v>
          </cell>
          <cell r="X14">
            <v>2</v>
          </cell>
          <cell r="Y14">
            <v>1</v>
          </cell>
        </row>
        <row r="15">
          <cell r="D15">
            <v>150</v>
          </cell>
          <cell r="E15">
            <v>180</v>
          </cell>
          <cell r="F15">
            <v>40</v>
          </cell>
          <cell r="G15">
            <v>220</v>
          </cell>
          <cell r="H15">
            <v>120</v>
          </cell>
          <cell r="I15">
            <v>350</v>
          </cell>
          <cell r="J15">
            <v>200</v>
          </cell>
          <cell r="K15">
            <v>150</v>
          </cell>
          <cell r="L15">
            <v>150</v>
          </cell>
          <cell r="M15">
            <v>80</v>
          </cell>
          <cell r="N15">
            <v>300</v>
          </cell>
          <cell r="O15">
            <v>300</v>
          </cell>
          <cell r="P15">
            <v>200</v>
          </cell>
          <cell r="Q15">
            <v>90</v>
          </cell>
          <cell r="R15">
            <v>300</v>
          </cell>
          <cell r="S15">
            <v>160</v>
          </cell>
          <cell r="T15">
            <v>250</v>
          </cell>
          <cell r="U15">
            <v>200</v>
          </cell>
          <cell r="V15">
            <v>200</v>
          </cell>
          <cell r="W15">
            <v>150</v>
          </cell>
          <cell r="X15">
            <v>180</v>
          </cell>
          <cell r="Y15">
            <v>120</v>
          </cell>
        </row>
        <row r="16">
          <cell r="D16">
            <v>70</v>
          </cell>
          <cell r="E16">
            <v>180</v>
          </cell>
          <cell r="F16">
            <v>200</v>
          </cell>
          <cell r="G16">
            <v>600</v>
          </cell>
          <cell r="H16">
            <v>70</v>
          </cell>
          <cell r="I16">
            <v>100</v>
          </cell>
          <cell r="J16">
            <v>100</v>
          </cell>
          <cell r="K16">
            <v>150</v>
          </cell>
          <cell r="L16">
            <v>60</v>
          </cell>
          <cell r="M16">
            <v>60</v>
          </cell>
          <cell r="N16">
            <v>150</v>
          </cell>
          <cell r="O16">
            <v>300</v>
          </cell>
          <cell r="P16">
            <v>250</v>
          </cell>
          <cell r="Q16">
            <v>20</v>
          </cell>
          <cell r="R16">
            <v>200</v>
          </cell>
          <cell r="S16">
            <v>60</v>
          </cell>
          <cell r="T16">
            <v>300</v>
          </cell>
          <cell r="U16">
            <v>100</v>
          </cell>
          <cell r="V16">
            <v>200</v>
          </cell>
          <cell r="W16">
            <v>60</v>
          </cell>
          <cell r="X16">
            <v>300</v>
          </cell>
          <cell r="Y16">
            <v>150</v>
          </cell>
        </row>
        <row r="17">
          <cell r="D17">
            <v>400</v>
          </cell>
          <cell r="E17">
            <v>250</v>
          </cell>
          <cell r="F17">
            <v>200</v>
          </cell>
          <cell r="G17">
            <v>600</v>
          </cell>
          <cell r="H17">
            <v>160</v>
          </cell>
          <cell r="I17">
            <v>350</v>
          </cell>
          <cell r="J17">
            <v>250</v>
          </cell>
          <cell r="K17">
            <v>250</v>
          </cell>
          <cell r="L17">
            <v>250</v>
          </cell>
          <cell r="M17">
            <v>150</v>
          </cell>
          <cell r="N17">
            <v>350</v>
          </cell>
          <cell r="O17">
            <v>340</v>
          </cell>
          <cell r="P17">
            <v>350</v>
          </cell>
          <cell r="Q17">
            <v>200</v>
          </cell>
          <cell r="R17">
            <v>250</v>
          </cell>
          <cell r="S17">
            <v>150</v>
          </cell>
          <cell r="T17">
            <v>400</v>
          </cell>
          <cell r="U17">
            <v>200</v>
          </cell>
          <cell r="V17">
            <v>250</v>
          </cell>
          <cell r="W17">
            <v>150</v>
          </cell>
          <cell r="X17">
            <v>400</v>
          </cell>
          <cell r="Y17">
            <v>400</v>
          </cell>
        </row>
        <row r="18">
          <cell r="D18">
            <v>100</v>
          </cell>
          <cell r="E18">
            <v>80</v>
          </cell>
          <cell r="F18">
            <v>50</v>
          </cell>
          <cell r="G18">
            <v>600</v>
          </cell>
          <cell r="H18">
            <v>60</v>
          </cell>
          <cell r="I18">
            <v>150</v>
          </cell>
          <cell r="J18">
            <v>150</v>
          </cell>
          <cell r="K18">
            <v>150</v>
          </cell>
          <cell r="L18">
            <v>150</v>
          </cell>
          <cell r="M18">
            <v>50</v>
          </cell>
          <cell r="N18">
            <v>100</v>
          </cell>
          <cell r="O18">
            <v>170</v>
          </cell>
          <cell r="P18">
            <v>100</v>
          </cell>
          <cell r="Q18">
            <v>20</v>
          </cell>
          <cell r="R18">
            <v>150</v>
          </cell>
          <cell r="S18">
            <v>100</v>
          </cell>
          <cell r="T18">
            <v>120</v>
          </cell>
          <cell r="U18">
            <v>200</v>
          </cell>
          <cell r="V18">
            <v>70</v>
          </cell>
          <cell r="W18">
            <v>100</v>
          </cell>
          <cell r="X18">
            <v>180</v>
          </cell>
          <cell r="Y18">
            <v>120</v>
          </cell>
        </row>
        <row r="19">
          <cell r="D19">
            <v>100</v>
          </cell>
          <cell r="E19">
            <v>180</v>
          </cell>
          <cell r="F19">
            <v>100</v>
          </cell>
          <cell r="G19">
            <v>220</v>
          </cell>
          <cell r="H19">
            <v>40</v>
          </cell>
          <cell r="I19">
            <v>200</v>
          </cell>
          <cell r="J19">
            <v>200</v>
          </cell>
          <cell r="K19">
            <v>150</v>
          </cell>
          <cell r="L19">
            <v>100</v>
          </cell>
          <cell r="M19">
            <v>60</v>
          </cell>
          <cell r="N19">
            <v>80</v>
          </cell>
          <cell r="O19">
            <v>220</v>
          </cell>
          <cell r="P19">
            <v>250</v>
          </cell>
          <cell r="Q19">
            <v>50</v>
          </cell>
          <cell r="R19">
            <v>250</v>
          </cell>
          <cell r="S19">
            <v>80</v>
          </cell>
          <cell r="T19">
            <v>300</v>
          </cell>
          <cell r="U19">
            <v>200</v>
          </cell>
          <cell r="V19">
            <v>100</v>
          </cell>
          <cell r="W19">
            <v>70</v>
          </cell>
          <cell r="X19">
            <v>250</v>
          </cell>
          <cell r="Y19">
            <v>100</v>
          </cell>
        </row>
        <row r="20">
          <cell r="D20">
            <v>300</v>
          </cell>
          <cell r="E20">
            <v>250</v>
          </cell>
          <cell r="F20">
            <v>200</v>
          </cell>
          <cell r="G20">
            <v>600</v>
          </cell>
          <cell r="H20">
            <v>250</v>
          </cell>
          <cell r="I20">
            <v>400</v>
          </cell>
          <cell r="J20">
            <v>400</v>
          </cell>
          <cell r="K20">
            <v>200</v>
          </cell>
          <cell r="L20">
            <v>200</v>
          </cell>
          <cell r="M20">
            <v>250</v>
          </cell>
          <cell r="N20">
            <v>300</v>
          </cell>
          <cell r="O20">
            <v>450</v>
          </cell>
          <cell r="P20">
            <v>450</v>
          </cell>
          <cell r="Q20">
            <v>220</v>
          </cell>
          <cell r="R20">
            <v>250</v>
          </cell>
          <cell r="S20">
            <v>300</v>
          </cell>
          <cell r="T20">
            <v>600</v>
          </cell>
          <cell r="U20">
            <v>300</v>
          </cell>
          <cell r="V20">
            <v>300</v>
          </cell>
          <cell r="W20">
            <v>250</v>
          </cell>
          <cell r="X20">
            <v>600</v>
          </cell>
          <cell r="Y20">
            <v>500</v>
          </cell>
        </row>
        <row r="21">
          <cell r="D21">
            <v>150</v>
          </cell>
          <cell r="E21">
            <v>100</v>
          </cell>
          <cell r="F21">
            <v>30</v>
          </cell>
          <cell r="G21">
            <v>600</v>
          </cell>
          <cell r="H21">
            <v>75</v>
          </cell>
          <cell r="I21">
            <v>200</v>
          </cell>
          <cell r="J21">
            <v>100</v>
          </cell>
          <cell r="K21">
            <v>150</v>
          </cell>
          <cell r="L21">
            <v>100</v>
          </cell>
          <cell r="M21">
            <v>70</v>
          </cell>
          <cell r="N21">
            <v>300</v>
          </cell>
          <cell r="O21">
            <v>100</v>
          </cell>
          <cell r="P21">
            <v>70</v>
          </cell>
          <cell r="Q21">
            <v>70</v>
          </cell>
          <cell r="R21">
            <v>300</v>
          </cell>
          <cell r="S21">
            <v>100</v>
          </cell>
          <cell r="T21">
            <v>100</v>
          </cell>
          <cell r="U21">
            <v>200</v>
          </cell>
          <cell r="V21">
            <v>120</v>
          </cell>
          <cell r="W21">
            <v>100</v>
          </cell>
          <cell r="X21">
            <v>80</v>
          </cell>
          <cell r="Y21">
            <v>100</v>
          </cell>
        </row>
        <row r="22">
          <cell r="D22">
            <v>700</v>
          </cell>
          <cell r="E22">
            <v>700</v>
          </cell>
          <cell r="F22">
            <v>650</v>
          </cell>
          <cell r="G22">
            <v>2000</v>
          </cell>
          <cell r="H22">
            <v>1000</v>
          </cell>
          <cell r="I22">
            <v>2000</v>
          </cell>
          <cell r="J22">
            <v>700</v>
          </cell>
          <cell r="K22">
            <v>400</v>
          </cell>
          <cell r="L22">
            <v>350</v>
          </cell>
          <cell r="M22">
            <v>500</v>
          </cell>
          <cell r="N22">
            <v>800</v>
          </cell>
          <cell r="O22">
            <v>1200</v>
          </cell>
          <cell r="P22">
            <v>1000</v>
          </cell>
          <cell r="Q22">
            <v>500</v>
          </cell>
          <cell r="R22">
            <v>1000</v>
          </cell>
          <cell r="S22">
            <v>600</v>
          </cell>
          <cell r="T22">
            <v>1200</v>
          </cell>
          <cell r="U22">
            <v>1000</v>
          </cell>
          <cell r="V22">
            <v>800</v>
          </cell>
          <cell r="W22">
            <v>550</v>
          </cell>
          <cell r="X22">
            <v>800</v>
          </cell>
          <cell r="Y22">
            <v>1100</v>
          </cell>
        </row>
        <row r="23">
          <cell r="D23">
            <v>50</v>
          </cell>
          <cell r="E23">
            <v>100</v>
          </cell>
          <cell r="F23">
            <v>100</v>
          </cell>
          <cell r="G23">
            <v>500</v>
          </cell>
          <cell r="H23">
            <v>180</v>
          </cell>
          <cell r="I23">
            <v>200</v>
          </cell>
          <cell r="J23">
            <v>300</v>
          </cell>
          <cell r="K23">
            <v>200</v>
          </cell>
          <cell r="L23">
            <v>150</v>
          </cell>
          <cell r="M23">
            <v>200</v>
          </cell>
          <cell r="N23">
            <v>400</v>
          </cell>
          <cell r="O23">
            <v>500</v>
          </cell>
          <cell r="P23">
            <v>400</v>
          </cell>
          <cell r="Q23">
            <v>120</v>
          </cell>
          <cell r="R23">
            <v>500</v>
          </cell>
          <cell r="S23">
            <v>250</v>
          </cell>
          <cell r="T23">
            <v>500</v>
          </cell>
          <cell r="U23">
            <v>200</v>
          </cell>
          <cell r="V23">
            <v>180</v>
          </cell>
          <cell r="W23">
            <v>250</v>
          </cell>
          <cell r="X23">
            <v>250</v>
          </cell>
          <cell r="Y23">
            <v>150</v>
          </cell>
        </row>
        <row r="24">
          <cell r="D24">
            <v>50</v>
          </cell>
          <cell r="E24">
            <v>100</v>
          </cell>
          <cell r="F24">
            <v>70</v>
          </cell>
          <cell r="G24">
            <v>500</v>
          </cell>
          <cell r="H24">
            <v>100</v>
          </cell>
          <cell r="I24">
            <v>200</v>
          </cell>
          <cell r="J24">
            <v>150</v>
          </cell>
          <cell r="K24">
            <v>200</v>
          </cell>
          <cell r="L24">
            <v>150</v>
          </cell>
          <cell r="M24">
            <v>70</v>
          </cell>
          <cell r="N24">
            <v>250</v>
          </cell>
          <cell r="O24">
            <v>500</v>
          </cell>
          <cell r="P24">
            <v>400</v>
          </cell>
          <cell r="Q24">
            <v>30</v>
          </cell>
          <cell r="R24">
            <v>300</v>
          </cell>
          <cell r="S24">
            <v>200</v>
          </cell>
          <cell r="T24">
            <v>500</v>
          </cell>
          <cell r="U24">
            <v>100</v>
          </cell>
          <cell r="V24">
            <v>150</v>
          </cell>
          <cell r="W24">
            <v>200</v>
          </cell>
          <cell r="X24">
            <v>180</v>
          </cell>
          <cell r="Y24">
            <v>100</v>
          </cell>
        </row>
        <row r="25">
          <cell r="D25">
            <v>200</v>
          </cell>
          <cell r="E25">
            <v>150</v>
          </cell>
          <cell r="F25">
            <v>100</v>
          </cell>
          <cell r="G25">
            <v>400</v>
          </cell>
          <cell r="H25">
            <v>60</v>
          </cell>
          <cell r="I25">
            <v>300</v>
          </cell>
          <cell r="J25">
            <v>200</v>
          </cell>
          <cell r="K25">
            <v>250</v>
          </cell>
          <cell r="L25">
            <v>150</v>
          </cell>
          <cell r="M25">
            <v>100</v>
          </cell>
          <cell r="N25">
            <v>250</v>
          </cell>
          <cell r="O25">
            <v>220</v>
          </cell>
          <cell r="P25">
            <v>100</v>
          </cell>
          <cell r="Q25">
            <v>80</v>
          </cell>
          <cell r="R25">
            <v>100</v>
          </cell>
          <cell r="S25">
            <v>150</v>
          </cell>
          <cell r="T25">
            <v>150</v>
          </cell>
          <cell r="U25">
            <v>100</v>
          </cell>
          <cell r="V25">
            <v>90</v>
          </cell>
          <cell r="W25">
            <v>150</v>
          </cell>
          <cell r="X25">
            <v>300</v>
          </cell>
          <cell r="Y25">
            <v>120</v>
          </cell>
        </row>
        <row r="26">
          <cell r="D26">
            <v>5</v>
          </cell>
          <cell r="E26">
            <v>6</v>
          </cell>
          <cell r="F26">
            <v>5</v>
          </cell>
          <cell r="G26">
            <v>8</v>
          </cell>
          <cell r="H26">
            <v>3</v>
          </cell>
          <cell r="I26">
            <v>5</v>
          </cell>
          <cell r="J26">
            <v>6</v>
          </cell>
          <cell r="K26">
            <v>6</v>
          </cell>
          <cell r="L26">
            <v>6</v>
          </cell>
          <cell r="M26">
            <v>3</v>
          </cell>
          <cell r="N26">
            <v>4</v>
          </cell>
          <cell r="O26">
            <v>10</v>
          </cell>
          <cell r="P26">
            <v>2</v>
          </cell>
          <cell r="Q26">
            <v>4.5</v>
          </cell>
          <cell r="R26">
            <v>20</v>
          </cell>
          <cell r="S26">
            <v>5</v>
          </cell>
          <cell r="T26">
            <v>2</v>
          </cell>
          <cell r="U26">
            <v>10</v>
          </cell>
          <cell r="V26">
            <v>5</v>
          </cell>
          <cell r="W26">
            <v>5</v>
          </cell>
          <cell r="X26">
            <v>10</v>
          </cell>
          <cell r="Y26">
            <v>4</v>
          </cell>
        </row>
        <row r="27">
          <cell r="D27">
            <v>50</v>
          </cell>
          <cell r="E27">
            <v>35</v>
          </cell>
          <cell r="F27">
            <v>60</v>
          </cell>
          <cell r="G27">
            <v>50</v>
          </cell>
          <cell r="H27">
            <v>60</v>
          </cell>
          <cell r="I27">
            <v>120</v>
          </cell>
          <cell r="J27">
            <v>40</v>
          </cell>
          <cell r="K27">
            <v>70</v>
          </cell>
          <cell r="L27">
            <v>70</v>
          </cell>
          <cell r="M27">
            <v>40</v>
          </cell>
          <cell r="N27">
            <v>35</v>
          </cell>
          <cell r="O27">
            <v>120</v>
          </cell>
          <cell r="P27">
            <v>60</v>
          </cell>
          <cell r="Q27">
            <v>30</v>
          </cell>
          <cell r="R27">
            <v>70</v>
          </cell>
          <cell r="S27">
            <v>100</v>
          </cell>
          <cell r="T27">
            <v>60</v>
          </cell>
          <cell r="U27">
            <v>100</v>
          </cell>
          <cell r="V27">
            <v>80</v>
          </cell>
          <cell r="W27">
            <v>100</v>
          </cell>
          <cell r="X27">
            <v>80</v>
          </cell>
          <cell r="Y27">
            <v>80</v>
          </cell>
        </row>
        <row r="28">
          <cell r="D28">
            <v>20</v>
          </cell>
          <cell r="E28">
            <v>20</v>
          </cell>
          <cell r="F28">
            <v>5</v>
          </cell>
          <cell r="G28">
            <v>50</v>
          </cell>
          <cell r="H28">
            <v>10</v>
          </cell>
          <cell r="I28">
            <v>15</v>
          </cell>
          <cell r="J28">
            <v>50</v>
          </cell>
          <cell r="K28">
            <v>30</v>
          </cell>
          <cell r="L28">
            <v>10</v>
          </cell>
          <cell r="M28">
            <v>10</v>
          </cell>
          <cell r="N28">
            <v>10</v>
          </cell>
          <cell r="O28">
            <v>20</v>
          </cell>
          <cell r="P28">
            <v>30</v>
          </cell>
          <cell r="Q28">
            <v>6</v>
          </cell>
          <cell r="R28">
            <v>20</v>
          </cell>
          <cell r="S28">
            <v>15</v>
          </cell>
          <cell r="T28">
            <v>30</v>
          </cell>
          <cell r="U28">
            <v>10</v>
          </cell>
          <cell r="V28">
            <v>15</v>
          </cell>
          <cell r="W28">
            <v>15</v>
          </cell>
          <cell r="X28">
            <v>20</v>
          </cell>
          <cell r="Y28">
            <v>18</v>
          </cell>
        </row>
        <row r="29">
          <cell r="D29">
            <v>150</v>
          </cell>
          <cell r="E29">
            <v>50</v>
          </cell>
          <cell r="F29">
            <v>20</v>
          </cell>
          <cell r="G29">
            <v>500</v>
          </cell>
          <cell r="H29">
            <v>130</v>
          </cell>
          <cell r="I29">
            <v>200</v>
          </cell>
          <cell r="J29">
            <v>100</v>
          </cell>
          <cell r="K29">
            <v>70</v>
          </cell>
          <cell r="L29">
            <v>50</v>
          </cell>
          <cell r="M29">
            <v>60</v>
          </cell>
          <cell r="N29">
            <v>50</v>
          </cell>
          <cell r="O29">
            <v>170</v>
          </cell>
          <cell r="P29">
            <v>250</v>
          </cell>
          <cell r="Q29">
            <v>60</v>
          </cell>
          <cell r="R29">
            <v>100</v>
          </cell>
          <cell r="S29">
            <v>160</v>
          </cell>
          <cell r="T29">
            <v>500</v>
          </cell>
          <cell r="U29">
            <v>50</v>
          </cell>
          <cell r="V29">
            <v>100</v>
          </cell>
          <cell r="W29">
            <v>160</v>
          </cell>
          <cell r="X29">
            <v>200</v>
          </cell>
          <cell r="Y29">
            <v>200</v>
          </cell>
        </row>
        <row r="30">
          <cell r="D30">
            <v>2000</v>
          </cell>
          <cell r="E30">
            <v>800</v>
          </cell>
          <cell r="F30">
            <v>1200</v>
          </cell>
          <cell r="G30">
            <v>2500</v>
          </cell>
          <cell r="H30">
            <v>850</v>
          </cell>
          <cell r="I30">
            <v>2000</v>
          </cell>
          <cell r="J30">
            <v>2000</v>
          </cell>
          <cell r="K30">
            <v>2500</v>
          </cell>
          <cell r="L30">
            <v>800</v>
          </cell>
          <cell r="M30">
            <v>1000</v>
          </cell>
          <cell r="N30">
            <v>1500</v>
          </cell>
          <cell r="O30">
            <v>4000</v>
          </cell>
          <cell r="P30">
            <v>1000</v>
          </cell>
          <cell r="Q30">
            <v>500</v>
          </cell>
          <cell r="R30">
            <v>1000</v>
          </cell>
          <cell r="S30">
            <v>900</v>
          </cell>
          <cell r="T30">
            <v>1000</v>
          </cell>
          <cell r="U30">
            <v>3500</v>
          </cell>
          <cell r="V30">
            <v>1300</v>
          </cell>
          <cell r="W30">
            <v>800</v>
          </cell>
          <cell r="X30">
            <v>1200</v>
          </cell>
          <cell r="Y30">
            <v>800</v>
          </cell>
        </row>
        <row r="31">
          <cell r="D31">
            <v>2000</v>
          </cell>
          <cell r="E31">
            <v>2500</v>
          </cell>
          <cell r="F31">
            <v>3300</v>
          </cell>
          <cell r="G31">
            <v>5000</v>
          </cell>
          <cell r="H31">
            <v>3000</v>
          </cell>
          <cell r="I31">
            <v>3000</v>
          </cell>
          <cell r="J31">
            <v>5500</v>
          </cell>
          <cell r="K31">
            <v>2500</v>
          </cell>
          <cell r="L31">
            <v>2400</v>
          </cell>
          <cell r="M31">
            <v>2700</v>
          </cell>
          <cell r="N31">
            <v>2500</v>
          </cell>
          <cell r="O31">
            <v>4000</v>
          </cell>
          <cell r="P31">
            <v>3000</v>
          </cell>
          <cell r="Q31">
            <v>1800</v>
          </cell>
          <cell r="R31">
            <v>2300</v>
          </cell>
          <cell r="S31">
            <v>3700</v>
          </cell>
          <cell r="T31">
            <v>3000</v>
          </cell>
          <cell r="U31">
            <v>3500</v>
          </cell>
          <cell r="V31">
            <v>3700</v>
          </cell>
          <cell r="W31">
            <v>3000</v>
          </cell>
          <cell r="X31">
            <v>4800</v>
          </cell>
          <cell r="Y31">
            <v>2700</v>
          </cell>
        </row>
        <row r="32">
          <cell r="D32">
            <v>800</v>
          </cell>
          <cell r="E32">
            <v>1000</v>
          </cell>
          <cell r="F32">
            <v>400</v>
          </cell>
          <cell r="G32">
            <v>2000</v>
          </cell>
          <cell r="H32">
            <v>800</v>
          </cell>
          <cell r="I32">
            <v>1500</v>
          </cell>
          <cell r="J32">
            <v>1500</v>
          </cell>
          <cell r="K32">
            <v>800</v>
          </cell>
          <cell r="L32">
            <v>400</v>
          </cell>
          <cell r="M32">
            <v>600</v>
          </cell>
          <cell r="N32">
            <v>350</v>
          </cell>
          <cell r="O32">
            <v>1500</v>
          </cell>
          <cell r="P32">
            <v>900</v>
          </cell>
          <cell r="Q32">
            <v>320</v>
          </cell>
          <cell r="R32">
            <v>600</v>
          </cell>
          <cell r="S32">
            <v>750</v>
          </cell>
          <cell r="T32">
            <v>1000</v>
          </cell>
          <cell r="U32">
            <v>1200</v>
          </cell>
          <cell r="V32">
            <v>800</v>
          </cell>
          <cell r="W32">
            <v>650</v>
          </cell>
          <cell r="X32">
            <v>900</v>
          </cell>
          <cell r="Y32">
            <v>800</v>
          </cell>
        </row>
        <row r="33">
          <cell r="D33">
            <v>80</v>
          </cell>
          <cell r="E33">
            <v>150</v>
          </cell>
          <cell r="F33">
            <v>40</v>
          </cell>
          <cell r="G33">
            <v>80</v>
          </cell>
          <cell r="H33">
            <v>50</v>
          </cell>
          <cell r="I33">
            <v>40</v>
          </cell>
          <cell r="J33">
            <v>60</v>
          </cell>
          <cell r="K33">
            <v>50</v>
          </cell>
          <cell r="L33">
            <v>50</v>
          </cell>
          <cell r="M33">
            <v>20</v>
          </cell>
          <cell r="N33">
            <v>50</v>
          </cell>
          <cell r="O33">
            <v>50</v>
          </cell>
          <cell r="P33">
            <v>45</v>
          </cell>
          <cell r="Q33">
            <v>20</v>
          </cell>
          <cell r="R33">
            <v>50</v>
          </cell>
          <cell r="S33">
            <v>15</v>
          </cell>
          <cell r="T33">
            <v>50</v>
          </cell>
          <cell r="U33">
            <v>15</v>
          </cell>
          <cell r="V33">
            <v>50</v>
          </cell>
          <cell r="W33">
            <v>15</v>
          </cell>
          <cell r="X33">
            <v>120</v>
          </cell>
          <cell r="Y33">
            <v>50</v>
          </cell>
        </row>
        <row r="34">
          <cell r="D34">
            <v>400</v>
          </cell>
          <cell r="E34">
            <v>650</v>
          </cell>
          <cell r="F34">
            <v>300</v>
          </cell>
          <cell r="G34">
            <v>1000</v>
          </cell>
          <cell r="H34">
            <v>350</v>
          </cell>
          <cell r="I34">
            <v>800</v>
          </cell>
          <cell r="J34">
            <v>700</v>
          </cell>
          <cell r="K34">
            <v>600</v>
          </cell>
          <cell r="L34">
            <v>400</v>
          </cell>
          <cell r="M34">
            <v>360</v>
          </cell>
          <cell r="N34">
            <v>500</v>
          </cell>
          <cell r="O34">
            <v>800</v>
          </cell>
          <cell r="P34">
            <v>900</v>
          </cell>
          <cell r="Q34">
            <v>370</v>
          </cell>
          <cell r="R34">
            <v>1200</v>
          </cell>
          <cell r="S34">
            <v>350</v>
          </cell>
          <cell r="T34">
            <v>1000</v>
          </cell>
          <cell r="U34">
            <v>600</v>
          </cell>
          <cell r="V34">
            <v>600</v>
          </cell>
          <cell r="W34">
            <v>300</v>
          </cell>
          <cell r="X34">
            <v>880</v>
          </cell>
          <cell r="Y34">
            <v>500</v>
          </cell>
        </row>
        <row r="35">
          <cell r="D35">
            <v>650</v>
          </cell>
          <cell r="E35">
            <v>1000</v>
          </cell>
          <cell r="F35">
            <v>1300</v>
          </cell>
          <cell r="G35">
            <v>2000</v>
          </cell>
          <cell r="H35">
            <v>500</v>
          </cell>
          <cell r="I35">
            <v>3000</v>
          </cell>
          <cell r="J35">
            <v>1600</v>
          </cell>
          <cell r="K35">
            <v>1200</v>
          </cell>
          <cell r="L35">
            <v>700</v>
          </cell>
          <cell r="M35">
            <v>500</v>
          </cell>
          <cell r="N35">
            <v>700</v>
          </cell>
          <cell r="O35">
            <v>950</v>
          </cell>
          <cell r="P35">
            <v>900</v>
          </cell>
          <cell r="Q35">
            <v>450</v>
          </cell>
          <cell r="R35">
            <v>1200</v>
          </cell>
          <cell r="S35">
            <v>500</v>
          </cell>
          <cell r="T35">
            <v>1000</v>
          </cell>
          <cell r="U35">
            <v>800</v>
          </cell>
          <cell r="V35">
            <v>1000</v>
          </cell>
          <cell r="W35">
            <v>450</v>
          </cell>
          <cell r="X35">
            <v>920</v>
          </cell>
          <cell r="Y35">
            <v>300</v>
          </cell>
        </row>
        <row r="36">
          <cell r="D36">
            <v>700</v>
          </cell>
          <cell r="E36">
            <v>700</v>
          </cell>
          <cell r="F36">
            <v>900</v>
          </cell>
          <cell r="G36">
            <v>1000</v>
          </cell>
          <cell r="H36">
            <v>500</v>
          </cell>
          <cell r="I36">
            <v>3000</v>
          </cell>
          <cell r="J36">
            <v>1000</v>
          </cell>
          <cell r="K36">
            <v>800</v>
          </cell>
          <cell r="L36">
            <v>700</v>
          </cell>
          <cell r="M36">
            <v>350</v>
          </cell>
          <cell r="N36">
            <v>500</v>
          </cell>
          <cell r="O36">
            <v>1600</v>
          </cell>
          <cell r="P36">
            <v>600</v>
          </cell>
          <cell r="Q36">
            <v>480</v>
          </cell>
          <cell r="R36">
            <v>700</v>
          </cell>
          <cell r="S36">
            <v>650</v>
          </cell>
          <cell r="T36">
            <v>1000</v>
          </cell>
          <cell r="U36">
            <v>1000</v>
          </cell>
          <cell r="V36">
            <v>1000</v>
          </cell>
          <cell r="W36">
            <v>550</v>
          </cell>
          <cell r="X36">
            <v>1200</v>
          </cell>
          <cell r="Y36">
            <v>1000</v>
          </cell>
        </row>
        <row r="37">
          <cell r="D37">
            <v>3</v>
          </cell>
          <cell r="E37">
            <v>3</v>
          </cell>
          <cell r="F37">
            <v>4</v>
          </cell>
          <cell r="G37">
            <v>5</v>
          </cell>
          <cell r="H37">
            <v>5</v>
          </cell>
          <cell r="I37">
            <v>3</v>
          </cell>
          <cell r="J37">
            <v>3</v>
          </cell>
          <cell r="K37">
            <v>6</v>
          </cell>
          <cell r="L37">
            <v>5</v>
          </cell>
          <cell r="M37">
            <v>3</v>
          </cell>
          <cell r="N37">
            <v>5</v>
          </cell>
          <cell r="O37">
            <v>5</v>
          </cell>
          <cell r="P37">
            <v>2</v>
          </cell>
          <cell r="Q37">
            <v>2</v>
          </cell>
          <cell r="R37">
            <v>5</v>
          </cell>
          <cell r="S37">
            <v>2</v>
          </cell>
          <cell r="T37">
            <v>3</v>
          </cell>
          <cell r="U37">
            <v>5</v>
          </cell>
          <cell r="V37">
            <v>5</v>
          </cell>
          <cell r="W37">
            <v>2</v>
          </cell>
          <cell r="X37">
            <v>3</v>
          </cell>
          <cell r="Y37">
            <v>2</v>
          </cell>
        </row>
        <row r="38">
          <cell r="D38">
            <v>60</v>
          </cell>
          <cell r="E38">
            <v>200</v>
          </cell>
          <cell r="F38">
            <v>40</v>
          </cell>
          <cell r="G38">
            <v>400</v>
          </cell>
          <cell r="H38">
            <v>150</v>
          </cell>
          <cell r="I38">
            <v>200</v>
          </cell>
          <cell r="J38">
            <v>150</v>
          </cell>
          <cell r="K38">
            <v>150</v>
          </cell>
          <cell r="L38">
            <v>100</v>
          </cell>
          <cell r="M38">
            <v>50</v>
          </cell>
          <cell r="N38">
            <v>80</v>
          </cell>
          <cell r="O38">
            <v>150</v>
          </cell>
          <cell r="P38">
            <v>180</v>
          </cell>
          <cell r="Q38">
            <v>130</v>
          </cell>
          <cell r="R38">
            <v>80</v>
          </cell>
          <cell r="S38">
            <v>60</v>
          </cell>
          <cell r="T38">
            <v>200</v>
          </cell>
          <cell r="U38">
            <v>150</v>
          </cell>
          <cell r="V38">
            <v>200</v>
          </cell>
          <cell r="W38">
            <v>60</v>
          </cell>
          <cell r="X38">
            <v>1200</v>
          </cell>
          <cell r="Y38">
            <v>50</v>
          </cell>
        </row>
        <row r="39">
          <cell r="D39">
            <v>60</v>
          </cell>
          <cell r="E39">
            <v>250</v>
          </cell>
          <cell r="F39">
            <v>40</v>
          </cell>
          <cell r="G39">
            <v>400</v>
          </cell>
          <cell r="H39">
            <v>150</v>
          </cell>
          <cell r="I39">
            <v>200</v>
          </cell>
          <cell r="J39">
            <v>150</v>
          </cell>
          <cell r="K39">
            <v>150</v>
          </cell>
          <cell r="L39">
            <v>100</v>
          </cell>
          <cell r="M39">
            <v>50</v>
          </cell>
          <cell r="N39">
            <v>80</v>
          </cell>
          <cell r="O39">
            <v>200</v>
          </cell>
          <cell r="P39">
            <v>270</v>
          </cell>
          <cell r="Q39">
            <v>60</v>
          </cell>
          <cell r="R39">
            <v>80</v>
          </cell>
          <cell r="S39">
            <v>120</v>
          </cell>
          <cell r="T39">
            <v>300</v>
          </cell>
          <cell r="U39">
            <v>150</v>
          </cell>
          <cell r="V39">
            <v>200</v>
          </cell>
          <cell r="W39">
            <v>100</v>
          </cell>
          <cell r="X39">
            <v>1500</v>
          </cell>
          <cell r="Y39">
            <v>60</v>
          </cell>
        </row>
        <row r="40">
          <cell r="D40">
            <v>150</v>
          </cell>
          <cell r="E40">
            <v>100</v>
          </cell>
          <cell r="F40">
            <v>50</v>
          </cell>
          <cell r="G40">
            <v>300</v>
          </cell>
          <cell r="H40">
            <v>50</v>
          </cell>
          <cell r="I40">
            <v>350</v>
          </cell>
          <cell r="J40">
            <v>100</v>
          </cell>
          <cell r="K40">
            <v>250</v>
          </cell>
          <cell r="L40">
            <v>120</v>
          </cell>
          <cell r="M40">
            <v>100</v>
          </cell>
          <cell r="N40">
            <v>150</v>
          </cell>
          <cell r="O40">
            <v>300</v>
          </cell>
          <cell r="P40">
            <v>270</v>
          </cell>
          <cell r="Q40">
            <v>80</v>
          </cell>
          <cell r="R40">
            <v>300</v>
          </cell>
          <cell r="S40">
            <v>110</v>
          </cell>
          <cell r="T40">
            <v>300</v>
          </cell>
          <cell r="U40">
            <v>250</v>
          </cell>
          <cell r="V40">
            <v>200</v>
          </cell>
          <cell r="W40">
            <v>110</v>
          </cell>
          <cell r="X40">
            <v>320</v>
          </cell>
          <cell r="Y40">
            <v>130</v>
          </cell>
        </row>
        <row r="41">
          <cell r="D41">
            <v>200</v>
          </cell>
          <cell r="E41">
            <v>180</v>
          </cell>
          <cell r="F41">
            <v>130</v>
          </cell>
          <cell r="G41">
            <v>300</v>
          </cell>
          <cell r="H41">
            <v>70</v>
          </cell>
          <cell r="I41">
            <v>350</v>
          </cell>
          <cell r="J41">
            <v>400</v>
          </cell>
          <cell r="K41">
            <v>250</v>
          </cell>
          <cell r="L41">
            <v>200</v>
          </cell>
          <cell r="M41">
            <v>110</v>
          </cell>
          <cell r="N41">
            <v>200</v>
          </cell>
          <cell r="O41">
            <v>300</v>
          </cell>
          <cell r="P41">
            <v>370</v>
          </cell>
          <cell r="Q41">
            <v>120</v>
          </cell>
          <cell r="R41">
            <v>500</v>
          </cell>
          <cell r="S41">
            <v>110</v>
          </cell>
          <cell r="T41">
            <v>400</v>
          </cell>
          <cell r="U41">
            <v>250</v>
          </cell>
          <cell r="V41">
            <v>400</v>
          </cell>
          <cell r="W41">
            <v>110</v>
          </cell>
          <cell r="X41">
            <v>520</v>
          </cell>
          <cell r="Y41">
            <v>140</v>
          </cell>
        </row>
        <row r="42">
          <cell r="D42">
            <v>40</v>
          </cell>
          <cell r="E42">
            <v>40</v>
          </cell>
          <cell r="F42">
            <v>5</v>
          </cell>
          <cell r="G42">
            <v>300</v>
          </cell>
          <cell r="H42">
            <v>25</v>
          </cell>
          <cell r="I42">
            <v>100</v>
          </cell>
          <cell r="J42">
            <v>50</v>
          </cell>
          <cell r="K42">
            <v>50</v>
          </cell>
          <cell r="L42">
            <v>70</v>
          </cell>
          <cell r="M42">
            <v>30</v>
          </cell>
          <cell r="N42">
            <v>30</v>
          </cell>
          <cell r="O42">
            <v>100</v>
          </cell>
          <cell r="P42">
            <v>7</v>
          </cell>
          <cell r="Q42">
            <v>20</v>
          </cell>
          <cell r="R42">
            <v>10</v>
          </cell>
          <cell r="S42">
            <v>15</v>
          </cell>
          <cell r="T42">
            <v>10</v>
          </cell>
          <cell r="U42">
            <v>10</v>
          </cell>
          <cell r="V42">
            <v>20</v>
          </cell>
          <cell r="W42">
            <v>15</v>
          </cell>
          <cell r="X42">
            <v>200</v>
          </cell>
          <cell r="Y42">
            <v>20</v>
          </cell>
        </row>
        <row r="43">
          <cell r="D43">
            <v>60</v>
          </cell>
          <cell r="E43">
            <v>130</v>
          </cell>
          <cell r="F43">
            <v>30</v>
          </cell>
          <cell r="G43">
            <v>100</v>
          </cell>
          <cell r="H43">
            <v>30</v>
          </cell>
          <cell r="I43">
            <v>100</v>
          </cell>
          <cell r="J43">
            <v>100</v>
          </cell>
          <cell r="K43">
            <v>100</v>
          </cell>
          <cell r="L43">
            <v>35</v>
          </cell>
          <cell r="M43">
            <v>50</v>
          </cell>
          <cell r="N43">
            <v>70</v>
          </cell>
          <cell r="O43">
            <v>100</v>
          </cell>
          <cell r="P43">
            <v>80</v>
          </cell>
          <cell r="Q43">
            <v>15</v>
          </cell>
          <cell r="R43">
            <v>60</v>
          </cell>
          <cell r="S43">
            <v>30</v>
          </cell>
          <cell r="T43">
            <v>100</v>
          </cell>
          <cell r="U43">
            <v>50</v>
          </cell>
          <cell r="V43">
            <v>50</v>
          </cell>
          <cell r="W43">
            <v>30</v>
          </cell>
          <cell r="X43">
            <v>200</v>
          </cell>
          <cell r="Y43">
            <v>40</v>
          </cell>
        </row>
        <row r="44">
          <cell r="D44">
            <v>60</v>
          </cell>
          <cell r="E44">
            <v>100</v>
          </cell>
          <cell r="F44">
            <v>70</v>
          </cell>
          <cell r="G44">
            <v>500</v>
          </cell>
          <cell r="H44">
            <v>40</v>
          </cell>
          <cell r="I44">
            <v>500</v>
          </cell>
          <cell r="J44">
            <v>150</v>
          </cell>
          <cell r="K44">
            <v>200</v>
          </cell>
          <cell r="L44">
            <v>100</v>
          </cell>
          <cell r="M44">
            <v>30</v>
          </cell>
          <cell r="N44">
            <v>100</v>
          </cell>
          <cell r="O44">
            <v>200</v>
          </cell>
          <cell r="P44">
            <v>300</v>
          </cell>
          <cell r="Q44">
            <v>100</v>
          </cell>
          <cell r="R44">
            <v>250</v>
          </cell>
          <cell r="S44">
            <v>80</v>
          </cell>
          <cell r="T44">
            <v>400</v>
          </cell>
          <cell r="U44">
            <v>50</v>
          </cell>
          <cell r="V44">
            <v>80</v>
          </cell>
          <cell r="W44">
            <v>70</v>
          </cell>
          <cell r="X44">
            <v>300</v>
          </cell>
          <cell r="Y44">
            <v>150</v>
          </cell>
        </row>
        <row r="45">
          <cell r="D45">
            <v>50</v>
          </cell>
          <cell r="E45">
            <v>280</v>
          </cell>
          <cell r="F45">
            <v>130</v>
          </cell>
          <cell r="G45">
            <v>250</v>
          </cell>
          <cell r="H45">
            <v>150</v>
          </cell>
          <cell r="I45">
            <v>500</v>
          </cell>
          <cell r="J45">
            <v>250</v>
          </cell>
          <cell r="K45">
            <v>150</v>
          </cell>
          <cell r="L45">
            <v>100</v>
          </cell>
          <cell r="M45">
            <v>80</v>
          </cell>
          <cell r="N45">
            <v>150</v>
          </cell>
          <cell r="O45">
            <v>340</v>
          </cell>
          <cell r="P45">
            <v>180</v>
          </cell>
          <cell r="Q45">
            <v>180</v>
          </cell>
          <cell r="R45">
            <v>200</v>
          </cell>
          <cell r="S45">
            <v>110</v>
          </cell>
          <cell r="T45">
            <v>300</v>
          </cell>
          <cell r="U45">
            <v>200</v>
          </cell>
          <cell r="V45">
            <v>80</v>
          </cell>
          <cell r="W45">
            <v>100</v>
          </cell>
          <cell r="X45">
            <v>250</v>
          </cell>
          <cell r="Y45">
            <v>100</v>
          </cell>
        </row>
        <row r="47">
          <cell r="D47">
            <v>320</v>
          </cell>
          <cell r="E47">
            <v>150</v>
          </cell>
          <cell r="F47">
            <v>300</v>
          </cell>
          <cell r="G47">
            <v>500</v>
          </cell>
          <cell r="H47">
            <v>150</v>
          </cell>
          <cell r="I47">
            <v>350</v>
          </cell>
          <cell r="J47">
            <v>400</v>
          </cell>
          <cell r="K47">
            <v>200</v>
          </cell>
          <cell r="L47">
            <v>70</v>
          </cell>
          <cell r="M47">
            <v>180</v>
          </cell>
          <cell r="N47">
            <v>250</v>
          </cell>
          <cell r="O47">
            <v>800</v>
          </cell>
          <cell r="P47">
            <v>450</v>
          </cell>
          <cell r="Q47">
            <v>160</v>
          </cell>
          <cell r="R47">
            <v>250</v>
          </cell>
          <cell r="S47">
            <v>120</v>
          </cell>
          <cell r="T47">
            <v>500</v>
          </cell>
          <cell r="U47">
            <v>600</v>
          </cell>
          <cell r="V47">
            <v>350</v>
          </cell>
          <cell r="W47">
            <v>120</v>
          </cell>
          <cell r="X47">
            <v>400</v>
          </cell>
          <cell r="Y47">
            <v>300</v>
          </cell>
        </row>
        <row r="48">
          <cell r="D48">
            <v>50</v>
          </cell>
          <cell r="E48">
            <v>80</v>
          </cell>
          <cell r="F48">
            <v>30</v>
          </cell>
          <cell r="G48">
            <v>250</v>
          </cell>
          <cell r="H48">
            <v>50</v>
          </cell>
          <cell r="I48">
            <v>200</v>
          </cell>
          <cell r="J48">
            <v>100</v>
          </cell>
          <cell r="K48">
            <v>150</v>
          </cell>
          <cell r="L48">
            <v>100</v>
          </cell>
          <cell r="M48">
            <v>80</v>
          </cell>
          <cell r="N48">
            <v>100</v>
          </cell>
          <cell r="O48">
            <v>200</v>
          </cell>
          <cell r="P48">
            <v>270</v>
          </cell>
          <cell r="Q48">
            <v>35</v>
          </cell>
          <cell r="R48">
            <v>200</v>
          </cell>
          <cell r="S48">
            <v>60</v>
          </cell>
          <cell r="T48">
            <v>300</v>
          </cell>
          <cell r="U48">
            <v>150</v>
          </cell>
          <cell r="V48">
            <v>80</v>
          </cell>
          <cell r="W48">
            <v>60</v>
          </cell>
          <cell r="X48">
            <v>150</v>
          </cell>
          <cell r="Y48">
            <v>120</v>
          </cell>
        </row>
        <row r="49">
          <cell r="D49">
            <v>130</v>
          </cell>
          <cell r="E49">
            <v>150</v>
          </cell>
          <cell r="F49">
            <v>100</v>
          </cell>
          <cell r="G49">
            <v>500</v>
          </cell>
          <cell r="H49">
            <v>100</v>
          </cell>
          <cell r="I49">
            <v>250</v>
          </cell>
          <cell r="J49">
            <v>250</v>
          </cell>
          <cell r="K49">
            <v>150</v>
          </cell>
          <cell r="L49">
            <v>150</v>
          </cell>
          <cell r="M49">
            <v>120</v>
          </cell>
          <cell r="N49">
            <v>200</v>
          </cell>
          <cell r="O49">
            <v>220</v>
          </cell>
          <cell r="P49">
            <v>250</v>
          </cell>
          <cell r="Q49">
            <v>70</v>
          </cell>
          <cell r="R49">
            <v>150</v>
          </cell>
          <cell r="S49">
            <v>100</v>
          </cell>
          <cell r="T49">
            <v>300</v>
          </cell>
          <cell r="U49">
            <v>100</v>
          </cell>
          <cell r="V49">
            <v>150</v>
          </cell>
          <cell r="W49">
            <v>100</v>
          </cell>
          <cell r="X49">
            <v>200</v>
          </cell>
          <cell r="Y49">
            <v>200</v>
          </cell>
        </row>
        <row r="50">
          <cell r="D50">
            <v>2</v>
          </cell>
          <cell r="E50">
            <v>5</v>
          </cell>
          <cell r="F50">
            <v>1</v>
          </cell>
          <cell r="G50">
            <v>2</v>
          </cell>
          <cell r="H50">
            <v>1</v>
          </cell>
          <cell r="I50">
            <v>2</v>
          </cell>
          <cell r="J50">
            <v>2</v>
          </cell>
          <cell r="K50">
            <v>3</v>
          </cell>
          <cell r="L50">
            <v>6</v>
          </cell>
          <cell r="M50">
            <v>2</v>
          </cell>
          <cell r="N50">
            <v>3</v>
          </cell>
          <cell r="O50">
            <v>1</v>
          </cell>
          <cell r="P50">
            <v>3</v>
          </cell>
          <cell r="Q50">
            <v>5</v>
          </cell>
          <cell r="R50">
            <v>20</v>
          </cell>
          <cell r="S50">
            <v>1</v>
          </cell>
          <cell r="T50">
            <v>3</v>
          </cell>
          <cell r="U50">
            <v>3</v>
          </cell>
          <cell r="V50">
            <v>4</v>
          </cell>
          <cell r="W50">
            <v>1</v>
          </cell>
          <cell r="X50">
            <v>1</v>
          </cell>
          <cell r="Y50">
            <v>1</v>
          </cell>
        </row>
        <row r="51">
          <cell r="D51">
            <v>10</v>
          </cell>
          <cell r="E51">
            <v>5</v>
          </cell>
          <cell r="F51">
            <v>20</v>
          </cell>
          <cell r="G51">
            <v>40</v>
          </cell>
          <cell r="H51">
            <v>5</v>
          </cell>
          <cell r="I51">
            <v>20</v>
          </cell>
          <cell r="J51">
            <v>25</v>
          </cell>
          <cell r="K51">
            <v>5</v>
          </cell>
          <cell r="L51">
            <v>6</v>
          </cell>
          <cell r="M51">
            <v>6</v>
          </cell>
          <cell r="N51">
            <v>10</v>
          </cell>
          <cell r="O51">
            <v>20</v>
          </cell>
          <cell r="P51">
            <v>10</v>
          </cell>
          <cell r="Q51">
            <v>7</v>
          </cell>
          <cell r="R51">
            <v>100</v>
          </cell>
          <cell r="S51">
            <v>5</v>
          </cell>
          <cell r="T51">
            <v>10</v>
          </cell>
          <cell r="U51">
            <v>10</v>
          </cell>
          <cell r="V51">
            <v>9</v>
          </cell>
          <cell r="W51">
            <v>5</v>
          </cell>
          <cell r="X51">
            <v>50</v>
          </cell>
          <cell r="Y51">
            <v>2</v>
          </cell>
        </row>
        <row r="52">
          <cell r="D52">
            <v>2</v>
          </cell>
          <cell r="E52">
            <v>1</v>
          </cell>
          <cell r="F52">
            <v>1</v>
          </cell>
          <cell r="G52">
            <v>1</v>
          </cell>
          <cell r="H52">
            <v>1</v>
          </cell>
          <cell r="I52">
            <v>2.5</v>
          </cell>
          <cell r="J52">
            <v>2</v>
          </cell>
          <cell r="K52">
            <v>1</v>
          </cell>
          <cell r="L52">
            <v>5</v>
          </cell>
          <cell r="M52">
            <v>0.3</v>
          </cell>
          <cell r="N52">
            <v>1</v>
          </cell>
          <cell r="O52">
            <v>1</v>
          </cell>
          <cell r="P52">
            <v>3</v>
          </cell>
          <cell r="Q52">
            <v>0.5</v>
          </cell>
          <cell r="R52">
            <v>2</v>
          </cell>
          <cell r="S52">
            <v>0.5</v>
          </cell>
          <cell r="T52">
            <v>3</v>
          </cell>
          <cell r="U52">
            <v>3</v>
          </cell>
          <cell r="V52">
            <v>2</v>
          </cell>
          <cell r="W52">
            <v>0.5</v>
          </cell>
          <cell r="X52">
            <v>2</v>
          </cell>
          <cell r="Y52">
            <v>1.5</v>
          </cell>
        </row>
        <row r="53">
          <cell r="D53">
            <v>500</v>
          </cell>
          <cell r="E53">
            <v>300</v>
          </cell>
          <cell r="F53">
            <v>170</v>
          </cell>
          <cell r="G53">
            <v>1000</v>
          </cell>
          <cell r="H53">
            <v>300</v>
          </cell>
          <cell r="I53">
            <v>400</v>
          </cell>
          <cell r="J53">
            <v>800</v>
          </cell>
          <cell r="K53">
            <v>250</v>
          </cell>
          <cell r="L53">
            <v>200</v>
          </cell>
          <cell r="M53">
            <v>360</v>
          </cell>
          <cell r="N53">
            <v>400</v>
          </cell>
          <cell r="O53">
            <v>400</v>
          </cell>
          <cell r="P53">
            <v>400</v>
          </cell>
          <cell r="Q53">
            <v>180</v>
          </cell>
          <cell r="R53">
            <v>500</v>
          </cell>
          <cell r="S53">
            <v>300</v>
          </cell>
          <cell r="T53">
            <v>500</v>
          </cell>
          <cell r="U53">
            <v>300</v>
          </cell>
          <cell r="V53">
            <v>300</v>
          </cell>
          <cell r="W53">
            <v>200</v>
          </cell>
          <cell r="X53">
            <v>600</v>
          </cell>
          <cell r="Y53">
            <v>500</v>
          </cell>
        </row>
        <row r="54">
          <cell r="D54">
            <v>250</v>
          </cell>
          <cell r="E54">
            <v>200</v>
          </cell>
          <cell r="F54">
            <v>100</v>
          </cell>
          <cell r="G54">
            <v>1000</v>
          </cell>
          <cell r="H54">
            <v>150</v>
          </cell>
          <cell r="I54">
            <v>400</v>
          </cell>
          <cell r="J54">
            <v>250</v>
          </cell>
          <cell r="K54">
            <v>250</v>
          </cell>
          <cell r="L54">
            <v>150</v>
          </cell>
          <cell r="M54">
            <v>120</v>
          </cell>
          <cell r="N54">
            <v>250</v>
          </cell>
          <cell r="O54">
            <v>400</v>
          </cell>
          <cell r="P54">
            <v>200</v>
          </cell>
          <cell r="Q54">
            <v>190</v>
          </cell>
          <cell r="R54">
            <v>200</v>
          </cell>
          <cell r="S54">
            <v>250</v>
          </cell>
          <cell r="T54">
            <v>400</v>
          </cell>
          <cell r="U54">
            <v>300</v>
          </cell>
          <cell r="V54">
            <v>300</v>
          </cell>
          <cell r="W54">
            <v>200</v>
          </cell>
          <cell r="X54">
            <v>480</v>
          </cell>
          <cell r="Y54">
            <v>600</v>
          </cell>
        </row>
        <row r="55">
          <cell r="D55">
            <v>200</v>
          </cell>
          <cell r="E55">
            <v>100</v>
          </cell>
          <cell r="F55">
            <v>90</v>
          </cell>
          <cell r="G55">
            <v>800</v>
          </cell>
          <cell r="H55">
            <v>70</v>
          </cell>
          <cell r="I55">
            <v>250</v>
          </cell>
          <cell r="J55">
            <v>200</v>
          </cell>
          <cell r="K55">
            <v>150</v>
          </cell>
          <cell r="L55">
            <v>100</v>
          </cell>
          <cell r="M55">
            <v>80</v>
          </cell>
          <cell r="N55">
            <v>120</v>
          </cell>
          <cell r="O55">
            <v>300</v>
          </cell>
          <cell r="P55">
            <v>200</v>
          </cell>
          <cell r="Q55">
            <v>75</v>
          </cell>
          <cell r="R55">
            <v>150</v>
          </cell>
          <cell r="S55">
            <v>160</v>
          </cell>
          <cell r="T55">
            <v>200</v>
          </cell>
          <cell r="U55">
            <v>100</v>
          </cell>
          <cell r="V55">
            <v>90</v>
          </cell>
          <cell r="W55">
            <v>150</v>
          </cell>
          <cell r="X55">
            <v>150</v>
          </cell>
          <cell r="Y55">
            <v>200</v>
          </cell>
        </row>
        <row r="56">
          <cell r="D56">
            <v>40</v>
          </cell>
          <cell r="E56">
            <v>150</v>
          </cell>
          <cell r="F56">
            <v>70</v>
          </cell>
          <cell r="G56">
            <v>100</v>
          </cell>
          <cell r="H56">
            <v>40</v>
          </cell>
          <cell r="I56">
            <v>150</v>
          </cell>
          <cell r="J56">
            <v>250</v>
          </cell>
          <cell r="K56">
            <v>150</v>
          </cell>
          <cell r="L56">
            <v>120</v>
          </cell>
          <cell r="M56">
            <v>60</v>
          </cell>
          <cell r="N56">
            <v>120</v>
          </cell>
          <cell r="O56">
            <v>220</v>
          </cell>
          <cell r="P56">
            <v>150</v>
          </cell>
          <cell r="Q56">
            <v>90</v>
          </cell>
          <cell r="R56">
            <v>200</v>
          </cell>
          <cell r="S56">
            <v>100</v>
          </cell>
          <cell r="T56">
            <v>150</v>
          </cell>
          <cell r="U56">
            <v>200</v>
          </cell>
          <cell r="V56">
            <v>120</v>
          </cell>
          <cell r="W56">
            <v>80</v>
          </cell>
          <cell r="X56">
            <v>300</v>
          </cell>
          <cell r="Y56">
            <v>40</v>
          </cell>
        </row>
        <row r="57">
          <cell r="D57">
            <v>150</v>
          </cell>
          <cell r="E57">
            <v>180</v>
          </cell>
          <cell r="F57">
            <v>150</v>
          </cell>
          <cell r="G57">
            <v>300</v>
          </cell>
          <cell r="H57">
            <v>120</v>
          </cell>
          <cell r="I57">
            <v>350</v>
          </cell>
          <cell r="J57">
            <v>300</v>
          </cell>
          <cell r="K57">
            <v>200</v>
          </cell>
          <cell r="L57">
            <v>200</v>
          </cell>
          <cell r="M57">
            <v>100</v>
          </cell>
          <cell r="N57">
            <v>200</v>
          </cell>
          <cell r="O57">
            <v>340</v>
          </cell>
          <cell r="P57">
            <v>120</v>
          </cell>
          <cell r="Q57">
            <v>70</v>
          </cell>
          <cell r="R57">
            <v>250</v>
          </cell>
          <cell r="S57">
            <v>130</v>
          </cell>
          <cell r="T57">
            <v>200</v>
          </cell>
          <cell r="U57">
            <v>400</v>
          </cell>
          <cell r="V57">
            <v>200</v>
          </cell>
          <cell r="W57">
            <v>130</v>
          </cell>
          <cell r="X57">
            <v>200</v>
          </cell>
          <cell r="Y57">
            <v>230</v>
          </cell>
        </row>
        <row r="58">
          <cell r="D58">
            <v>800</v>
          </cell>
          <cell r="E58">
            <v>800</v>
          </cell>
          <cell r="F58">
            <v>700</v>
          </cell>
          <cell r="G58">
            <v>1500</v>
          </cell>
          <cell r="H58">
            <v>300</v>
          </cell>
          <cell r="I58">
            <v>3000</v>
          </cell>
          <cell r="J58">
            <v>1200</v>
          </cell>
          <cell r="K58">
            <v>300</v>
          </cell>
          <cell r="L58">
            <v>300</v>
          </cell>
          <cell r="M58">
            <v>550</v>
          </cell>
          <cell r="N58">
            <v>900</v>
          </cell>
          <cell r="O58">
            <v>800</v>
          </cell>
          <cell r="P58">
            <v>1000</v>
          </cell>
          <cell r="Q58">
            <v>510</v>
          </cell>
          <cell r="R58">
            <v>800</v>
          </cell>
          <cell r="S58">
            <v>500</v>
          </cell>
          <cell r="T58">
            <v>1500</v>
          </cell>
          <cell r="U58">
            <v>800</v>
          </cell>
          <cell r="V58">
            <v>400</v>
          </cell>
          <cell r="W58">
            <v>400</v>
          </cell>
          <cell r="X58">
            <v>1200</v>
          </cell>
          <cell r="Y58">
            <v>1000</v>
          </cell>
        </row>
        <row r="59">
          <cell r="D59">
            <v>200</v>
          </cell>
          <cell r="E59">
            <v>550</v>
          </cell>
          <cell r="F59">
            <v>100</v>
          </cell>
          <cell r="G59">
            <v>800</v>
          </cell>
          <cell r="H59">
            <v>70</v>
          </cell>
          <cell r="I59">
            <v>1000</v>
          </cell>
          <cell r="J59">
            <v>400</v>
          </cell>
          <cell r="K59">
            <v>250</v>
          </cell>
          <cell r="L59">
            <v>200</v>
          </cell>
          <cell r="M59">
            <v>100</v>
          </cell>
          <cell r="N59">
            <v>300</v>
          </cell>
          <cell r="O59">
            <v>800</v>
          </cell>
          <cell r="P59">
            <v>350</v>
          </cell>
          <cell r="Q59">
            <v>70</v>
          </cell>
          <cell r="R59">
            <v>400</v>
          </cell>
          <cell r="S59">
            <v>300</v>
          </cell>
          <cell r="T59">
            <v>200</v>
          </cell>
          <cell r="U59">
            <v>250</v>
          </cell>
          <cell r="V59">
            <v>200</v>
          </cell>
          <cell r="W59">
            <v>250</v>
          </cell>
          <cell r="X59">
            <v>800</v>
          </cell>
          <cell r="Y59">
            <v>200</v>
          </cell>
        </row>
        <row r="60">
          <cell r="D60">
            <v>400</v>
          </cell>
          <cell r="E60">
            <v>700</v>
          </cell>
          <cell r="F60">
            <v>300</v>
          </cell>
          <cell r="G60">
            <v>800</v>
          </cell>
          <cell r="H60">
            <v>150</v>
          </cell>
          <cell r="I60">
            <v>1000</v>
          </cell>
          <cell r="J60">
            <v>400</v>
          </cell>
          <cell r="K60">
            <v>250</v>
          </cell>
          <cell r="L60">
            <v>200</v>
          </cell>
          <cell r="M60">
            <v>200</v>
          </cell>
          <cell r="N60">
            <v>500</v>
          </cell>
          <cell r="O60">
            <v>800</v>
          </cell>
          <cell r="P60">
            <v>350</v>
          </cell>
          <cell r="Q60">
            <v>160</v>
          </cell>
          <cell r="R60">
            <v>600</v>
          </cell>
          <cell r="S60">
            <v>300</v>
          </cell>
          <cell r="T60">
            <v>200</v>
          </cell>
          <cell r="U60">
            <v>200</v>
          </cell>
          <cell r="V60">
            <v>250</v>
          </cell>
          <cell r="W60">
            <v>250</v>
          </cell>
          <cell r="X60">
            <v>900</v>
          </cell>
          <cell r="Y60">
            <v>400</v>
          </cell>
        </row>
        <row r="61">
          <cell r="D61">
            <v>2</v>
          </cell>
          <cell r="E61">
            <v>30</v>
          </cell>
          <cell r="F61">
            <v>1</v>
          </cell>
          <cell r="G61">
            <v>3</v>
          </cell>
          <cell r="H61">
            <v>2</v>
          </cell>
          <cell r="I61">
            <v>5</v>
          </cell>
          <cell r="J61">
            <v>5</v>
          </cell>
          <cell r="K61">
            <v>5</v>
          </cell>
          <cell r="L61">
            <v>5</v>
          </cell>
          <cell r="M61">
            <v>3</v>
          </cell>
          <cell r="N61">
            <v>4</v>
          </cell>
          <cell r="O61">
            <v>5</v>
          </cell>
          <cell r="P61">
            <v>10</v>
          </cell>
          <cell r="Q61">
            <v>15</v>
          </cell>
          <cell r="R61">
            <v>5</v>
          </cell>
          <cell r="S61">
            <v>3</v>
          </cell>
          <cell r="T61">
            <v>5</v>
          </cell>
          <cell r="U61">
            <v>5</v>
          </cell>
          <cell r="V61">
            <v>4</v>
          </cell>
          <cell r="W61">
            <v>3</v>
          </cell>
          <cell r="X61">
            <v>5</v>
          </cell>
          <cell r="Y61">
            <v>2</v>
          </cell>
        </row>
        <row r="62">
          <cell r="D62">
            <v>0.5</v>
          </cell>
          <cell r="E62">
            <v>20</v>
          </cell>
          <cell r="F62">
            <v>0.5</v>
          </cell>
          <cell r="G62">
            <v>3</v>
          </cell>
          <cell r="H62">
            <v>1</v>
          </cell>
          <cell r="I62">
            <v>5</v>
          </cell>
          <cell r="J62">
            <v>2</v>
          </cell>
          <cell r="K62">
            <v>1</v>
          </cell>
          <cell r="L62">
            <v>5</v>
          </cell>
          <cell r="M62">
            <v>1</v>
          </cell>
          <cell r="N62">
            <v>2</v>
          </cell>
          <cell r="O62">
            <v>2</v>
          </cell>
          <cell r="P62">
            <v>1</v>
          </cell>
          <cell r="Q62">
            <v>4</v>
          </cell>
          <cell r="R62">
            <v>2</v>
          </cell>
          <cell r="S62">
            <v>0.3</v>
          </cell>
          <cell r="T62">
            <v>1</v>
          </cell>
          <cell r="U62">
            <v>3</v>
          </cell>
          <cell r="V62">
            <v>1</v>
          </cell>
          <cell r="W62">
            <v>0.3</v>
          </cell>
          <cell r="X62">
            <v>1</v>
          </cell>
          <cell r="Y62">
            <v>1</v>
          </cell>
        </row>
        <row r="63">
          <cell r="D63">
            <v>10</v>
          </cell>
          <cell r="E63">
            <v>50</v>
          </cell>
          <cell r="F63">
            <v>20</v>
          </cell>
          <cell r="G63">
            <v>1000</v>
          </cell>
          <cell r="H63">
            <v>60</v>
          </cell>
          <cell r="I63">
            <v>50</v>
          </cell>
          <cell r="J63">
            <v>20</v>
          </cell>
          <cell r="K63">
            <v>100</v>
          </cell>
          <cell r="L63">
            <v>200</v>
          </cell>
          <cell r="M63">
            <v>40</v>
          </cell>
          <cell r="N63">
            <v>50</v>
          </cell>
          <cell r="O63">
            <v>50</v>
          </cell>
          <cell r="P63">
            <v>300</v>
          </cell>
          <cell r="Q63">
            <v>15</v>
          </cell>
          <cell r="R63">
            <v>150</v>
          </cell>
          <cell r="S63">
            <v>50</v>
          </cell>
          <cell r="T63">
            <v>200</v>
          </cell>
          <cell r="U63">
            <v>5</v>
          </cell>
          <cell r="V63">
            <v>100</v>
          </cell>
          <cell r="W63">
            <v>50</v>
          </cell>
          <cell r="X63">
            <v>100</v>
          </cell>
          <cell r="Y63">
            <v>70</v>
          </cell>
        </row>
        <row r="64">
          <cell r="D64">
            <v>200</v>
          </cell>
          <cell r="E64">
            <v>250</v>
          </cell>
          <cell r="F64">
            <v>150</v>
          </cell>
          <cell r="G64">
            <v>800</v>
          </cell>
          <cell r="H64">
            <v>150</v>
          </cell>
          <cell r="I64">
            <v>300</v>
          </cell>
          <cell r="J64">
            <v>300</v>
          </cell>
          <cell r="K64">
            <v>200</v>
          </cell>
          <cell r="L64">
            <v>100</v>
          </cell>
          <cell r="M64">
            <v>100</v>
          </cell>
          <cell r="N64">
            <v>200</v>
          </cell>
          <cell r="O64">
            <v>400</v>
          </cell>
          <cell r="P64">
            <v>300</v>
          </cell>
          <cell r="Q64">
            <v>50</v>
          </cell>
          <cell r="R64">
            <v>350</v>
          </cell>
          <cell r="S64">
            <v>150</v>
          </cell>
          <cell r="T64">
            <v>300</v>
          </cell>
          <cell r="U64">
            <v>150</v>
          </cell>
          <cell r="V64">
            <v>150</v>
          </cell>
          <cell r="W64">
            <v>150</v>
          </cell>
          <cell r="X64">
            <v>180</v>
          </cell>
          <cell r="Y64">
            <v>300</v>
          </cell>
        </row>
        <row r="65">
          <cell r="D65">
            <v>300</v>
          </cell>
          <cell r="E65">
            <v>250</v>
          </cell>
          <cell r="F65">
            <v>50</v>
          </cell>
          <cell r="G65">
            <v>400</v>
          </cell>
          <cell r="H65">
            <v>100</v>
          </cell>
          <cell r="I65">
            <v>800</v>
          </cell>
          <cell r="J65">
            <v>400</v>
          </cell>
          <cell r="K65">
            <v>300</v>
          </cell>
          <cell r="L65">
            <v>150</v>
          </cell>
          <cell r="M65">
            <v>120</v>
          </cell>
          <cell r="N65">
            <v>200</v>
          </cell>
          <cell r="O65">
            <v>600</v>
          </cell>
          <cell r="P65">
            <v>270</v>
          </cell>
          <cell r="Q65">
            <v>110</v>
          </cell>
          <cell r="R65">
            <v>400</v>
          </cell>
          <cell r="S65">
            <v>170</v>
          </cell>
          <cell r="T65">
            <v>300</v>
          </cell>
          <cell r="U65">
            <v>150</v>
          </cell>
          <cell r="V65">
            <v>200</v>
          </cell>
          <cell r="W65">
            <v>150</v>
          </cell>
          <cell r="X65">
            <v>500</v>
          </cell>
          <cell r="Y65">
            <v>50</v>
          </cell>
        </row>
        <row r="66">
          <cell r="D66">
            <v>150</v>
          </cell>
          <cell r="E66">
            <v>200</v>
          </cell>
          <cell r="F66">
            <v>200</v>
          </cell>
          <cell r="G66">
            <v>800</v>
          </cell>
          <cell r="H66">
            <v>150</v>
          </cell>
          <cell r="I66">
            <v>300</v>
          </cell>
          <cell r="J66">
            <v>600</v>
          </cell>
          <cell r="K66">
            <v>1000</v>
          </cell>
          <cell r="L66">
            <v>350</v>
          </cell>
          <cell r="M66">
            <v>150</v>
          </cell>
          <cell r="N66">
            <v>400</v>
          </cell>
          <cell r="O66">
            <v>500</v>
          </cell>
          <cell r="P66">
            <v>600</v>
          </cell>
          <cell r="Q66">
            <v>65</v>
          </cell>
          <cell r="R66">
            <v>450</v>
          </cell>
          <cell r="S66">
            <v>200</v>
          </cell>
          <cell r="T66">
            <v>700</v>
          </cell>
          <cell r="U66">
            <v>250</v>
          </cell>
          <cell r="V66">
            <v>200</v>
          </cell>
          <cell r="W66">
            <v>130</v>
          </cell>
          <cell r="X66">
            <v>820</v>
          </cell>
          <cell r="Y66">
            <v>120</v>
          </cell>
        </row>
        <row r="67">
          <cell r="D67">
            <v>350</v>
          </cell>
          <cell r="E67">
            <v>500</v>
          </cell>
          <cell r="F67">
            <v>650</v>
          </cell>
          <cell r="G67">
            <v>1000</v>
          </cell>
          <cell r="H67">
            <v>220</v>
          </cell>
          <cell r="I67">
            <v>1500</v>
          </cell>
          <cell r="J67">
            <v>1000</v>
          </cell>
          <cell r="K67">
            <v>400</v>
          </cell>
          <cell r="L67">
            <v>450</v>
          </cell>
          <cell r="M67">
            <v>160</v>
          </cell>
          <cell r="N67">
            <v>500</v>
          </cell>
          <cell r="O67">
            <v>800</v>
          </cell>
          <cell r="P67">
            <v>1000</v>
          </cell>
          <cell r="Q67">
            <v>400</v>
          </cell>
          <cell r="R67">
            <v>600</v>
          </cell>
          <cell r="S67">
            <v>500</v>
          </cell>
          <cell r="T67">
            <v>1000</v>
          </cell>
          <cell r="U67">
            <v>1100</v>
          </cell>
          <cell r="V67">
            <v>800</v>
          </cell>
          <cell r="W67">
            <v>400</v>
          </cell>
          <cell r="X67">
            <v>850</v>
          </cell>
          <cell r="Y67">
            <v>480</v>
          </cell>
        </row>
        <row r="68">
          <cell r="D68">
            <v>100</v>
          </cell>
          <cell r="E68">
            <v>400</v>
          </cell>
          <cell r="F68">
            <v>100</v>
          </cell>
          <cell r="G68">
            <v>800</v>
          </cell>
          <cell r="H68">
            <v>100</v>
          </cell>
          <cell r="I68">
            <v>300</v>
          </cell>
          <cell r="J68">
            <v>400</v>
          </cell>
          <cell r="K68">
            <v>1000</v>
          </cell>
          <cell r="L68">
            <v>200</v>
          </cell>
          <cell r="M68">
            <v>80</v>
          </cell>
          <cell r="N68">
            <v>300</v>
          </cell>
          <cell r="O68">
            <v>570</v>
          </cell>
          <cell r="P68">
            <v>550</v>
          </cell>
          <cell r="Q68">
            <v>100</v>
          </cell>
          <cell r="R68">
            <v>400</v>
          </cell>
          <cell r="S68">
            <v>250</v>
          </cell>
          <cell r="T68">
            <v>700</v>
          </cell>
          <cell r="U68">
            <v>250</v>
          </cell>
          <cell r="V68">
            <v>150</v>
          </cell>
          <cell r="W68">
            <v>200</v>
          </cell>
          <cell r="X68">
            <v>700</v>
          </cell>
          <cell r="Y68">
            <v>250</v>
          </cell>
        </row>
        <row r="69">
          <cell r="D69">
            <v>1200</v>
          </cell>
          <cell r="E69">
            <v>1000</v>
          </cell>
          <cell r="F69">
            <v>1500</v>
          </cell>
          <cell r="G69">
            <v>2000</v>
          </cell>
          <cell r="H69">
            <v>1000</v>
          </cell>
          <cell r="I69">
            <v>3000</v>
          </cell>
          <cell r="J69">
            <v>1500</v>
          </cell>
          <cell r="K69">
            <v>2000</v>
          </cell>
          <cell r="L69">
            <v>400</v>
          </cell>
          <cell r="M69">
            <v>420</v>
          </cell>
          <cell r="N69">
            <v>1500</v>
          </cell>
          <cell r="O69">
            <v>2200</v>
          </cell>
          <cell r="P69">
            <v>2500</v>
          </cell>
          <cell r="Q69">
            <v>900</v>
          </cell>
          <cell r="R69">
            <v>1500</v>
          </cell>
          <cell r="S69">
            <v>1200</v>
          </cell>
          <cell r="T69">
            <v>2000</v>
          </cell>
          <cell r="U69">
            <v>1000</v>
          </cell>
          <cell r="V69">
            <v>1000</v>
          </cell>
          <cell r="W69">
            <v>1200</v>
          </cell>
          <cell r="X69">
            <v>1600</v>
          </cell>
          <cell r="Y69">
            <v>2000</v>
          </cell>
        </row>
        <row r="70">
          <cell r="D70">
            <v>850</v>
          </cell>
          <cell r="E70">
            <v>1500</v>
          </cell>
          <cell r="F70">
            <v>650</v>
          </cell>
          <cell r="G70">
            <v>3000</v>
          </cell>
          <cell r="H70">
            <v>700</v>
          </cell>
          <cell r="I70">
            <v>2500</v>
          </cell>
          <cell r="J70">
            <v>1600</v>
          </cell>
          <cell r="K70">
            <v>3000</v>
          </cell>
          <cell r="L70">
            <v>600</v>
          </cell>
          <cell r="M70">
            <v>1500</v>
          </cell>
          <cell r="N70">
            <v>1000</v>
          </cell>
          <cell r="O70">
            <v>1500</v>
          </cell>
          <cell r="P70">
            <v>1800</v>
          </cell>
          <cell r="Q70">
            <v>800</v>
          </cell>
          <cell r="R70">
            <v>1500</v>
          </cell>
          <cell r="S70">
            <v>500</v>
          </cell>
          <cell r="T70">
            <v>2000</v>
          </cell>
          <cell r="U70">
            <v>1500</v>
          </cell>
          <cell r="V70">
            <v>750</v>
          </cell>
          <cell r="W70">
            <v>400</v>
          </cell>
          <cell r="X70">
            <v>2000</v>
          </cell>
          <cell r="Y70">
            <v>700</v>
          </cell>
        </row>
        <row r="71">
          <cell r="D71">
            <v>6000</v>
          </cell>
          <cell r="E71">
            <v>6500</v>
          </cell>
          <cell r="F71">
            <v>6000</v>
          </cell>
          <cell r="G71">
            <v>8000</v>
          </cell>
          <cell r="H71">
            <v>5000</v>
          </cell>
          <cell r="I71">
            <v>10000</v>
          </cell>
          <cell r="J71">
            <v>16000</v>
          </cell>
          <cell r="K71">
            <v>5000</v>
          </cell>
          <cell r="L71">
            <v>5500</v>
          </cell>
          <cell r="M71">
            <v>10000</v>
          </cell>
          <cell r="N71">
            <v>5000</v>
          </cell>
          <cell r="O71">
            <v>9000</v>
          </cell>
          <cell r="P71">
            <v>11000</v>
          </cell>
          <cell r="Q71">
            <v>4500</v>
          </cell>
          <cell r="R71">
            <v>5000</v>
          </cell>
          <cell r="S71">
            <v>6000</v>
          </cell>
          <cell r="T71">
            <v>12000</v>
          </cell>
          <cell r="U71">
            <v>8000</v>
          </cell>
          <cell r="V71">
            <v>8500</v>
          </cell>
          <cell r="W71">
            <v>5000</v>
          </cell>
          <cell r="X71">
            <v>14500</v>
          </cell>
          <cell r="Y71">
            <v>11000</v>
          </cell>
        </row>
        <row r="72">
          <cell r="D72">
            <v>1200</v>
          </cell>
          <cell r="E72">
            <v>1500</v>
          </cell>
          <cell r="F72">
            <v>1200</v>
          </cell>
          <cell r="G72">
            <v>1200</v>
          </cell>
          <cell r="H72">
            <v>1200</v>
          </cell>
          <cell r="I72">
            <v>3000</v>
          </cell>
          <cell r="J72">
            <v>2000</v>
          </cell>
          <cell r="K72">
            <v>1500</v>
          </cell>
          <cell r="L72">
            <v>600</v>
          </cell>
          <cell r="M72">
            <v>1000</v>
          </cell>
          <cell r="N72">
            <v>1500</v>
          </cell>
          <cell r="O72">
            <v>2100</v>
          </cell>
          <cell r="P72">
            <v>1300</v>
          </cell>
          <cell r="Q72">
            <v>820</v>
          </cell>
          <cell r="R72">
            <v>1000</v>
          </cell>
          <cell r="S72">
            <v>1500</v>
          </cell>
          <cell r="T72">
            <v>1500</v>
          </cell>
          <cell r="U72">
            <v>1100</v>
          </cell>
          <cell r="V72">
            <v>1300</v>
          </cell>
          <cell r="W72">
            <v>1000</v>
          </cell>
          <cell r="X72">
            <v>1500</v>
          </cell>
          <cell r="Y72">
            <v>2000</v>
          </cell>
        </row>
        <row r="73">
          <cell r="D73">
            <v>120</v>
          </cell>
          <cell r="E73">
            <v>600</v>
          </cell>
          <cell r="F73">
            <v>100</v>
          </cell>
          <cell r="G73">
            <v>250</v>
          </cell>
          <cell r="H73">
            <v>120</v>
          </cell>
          <cell r="I73">
            <v>350</v>
          </cell>
          <cell r="J73">
            <v>300</v>
          </cell>
          <cell r="K73">
            <v>700</v>
          </cell>
          <cell r="L73">
            <v>150</v>
          </cell>
          <cell r="M73">
            <v>120</v>
          </cell>
          <cell r="N73">
            <v>200</v>
          </cell>
          <cell r="O73">
            <v>300</v>
          </cell>
          <cell r="P73">
            <v>500</v>
          </cell>
          <cell r="Q73">
            <v>220</v>
          </cell>
          <cell r="R73">
            <v>450</v>
          </cell>
          <cell r="S73">
            <v>150</v>
          </cell>
          <cell r="T73">
            <v>500</v>
          </cell>
          <cell r="U73">
            <v>300</v>
          </cell>
          <cell r="V73">
            <v>350</v>
          </cell>
          <cell r="W73">
            <v>150</v>
          </cell>
          <cell r="X73">
            <v>700</v>
          </cell>
          <cell r="Y73">
            <v>300</v>
          </cell>
        </row>
        <row r="74">
          <cell r="D74">
            <v>1500</v>
          </cell>
          <cell r="E74">
            <v>1500</v>
          </cell>
          <cell r="F74">
            <v>1300</v>
          </cell>
          <cell r="G74">
            <v>2500</v>
          </cell>
          <cell r="H74">
            <v>800</v>
          </cell>
          <cell r="I74">
            <v>2500</v>
          </cell>
          <cell r="J74">
            <v>1200</v>
          </cell>
          <cell r="K74">
            <v>2000</v>
          </cell>
          <cell r="L74">
            <v>900</v>
          </cell>
          <cell r="M74">
            <v>800</v>
          </cell>
          <cell r="N74">
            <v>1500</v>
          </cell>
          <cell r="O74">
            <v>1950</v>
          </cell>
          <cell r="P74">
            <v>1800</v>
          </cell>
          <cell r="Q74">
            <v>1000</v>
          </cell>
          <cell r="R74">
            <v>1500</v>
          </cell>
          <cell r="S74">
            <v>1100</v>
          </cell>
          <cell r="T74">
            <v>1800</v>
          </cell>
          <cell r="U74">
            <v>2000</v>
          </cell>
          <cell r="V74">
            <v>1700</v>
          </cell>
          <cell r="W74">
            <v>1000</v>
          </cell>
          <cell r="X74">
            <v>2000</v>
          </cell>
          <cell r="Y74">
            <v>2000</v>
          </cell>
        </row>
        <row r="75">
          <cell r="D75">
            <v>5000</v>
          </cell>
          <cell r="E75">
            <v>4800</v>
          </cell>
          <cell r="F75">
            <v>3370</v>
          </cell>
          <cell r="G75">
            <v>3500</v>
          </cell>
          <cell r="H75">
            <v>2100</v>
          </cell>
          <cell r="I75">
            <v>6000</v>
          </cell>
          <cell r="J75">
            <v>7000</v>
          </cell>
          <cell r="K75">
            <v>3500</v>
          </cell>
          <cell r="L75">
            <v>3500</v>
          </cell>
          <cell r="M75">
            <v>1500</v>
          </cell>
          <cell r="N75">
            <v>2000</v>
          </cell>
          <cell r="O75">
            <v>6000</v>
          </cell>
          <cell r="P75">
            <v>6500</v>
          </cell>
          <cell r="Q75">
            <v>2500</v>
          </cell>
          <cell r="R75">
            <v>2000</v>
          </cell>
          <cell r="S75">
            <v>2500</v>
          </cell>
          <cell r="T75">
            <v>7000</v>
          </cell>
          <cell r="U75">
            <v>6000</v>
          </cell>
          <cell r="V75">
            <v>5500</v>
          </cell>
          <cell r="W75">
            <v>2500</v>
          </cell>
          <cell r="X75">
            <v>7500</v>
          </cell>
          <cell r="Y75">
            <v>4300</v>
          </cell>
        </row>
        <row r="76">
          <cell r="D76">
            <v>500</v>
          </cell>
          <cell r="E76">
            <v>4800</v>
          </cell>
          <cell r="F76">
            <v>750</v>
          </cell>
          <cell r="G76">
            <v>3000</v>
          </cell>
          <cell r="H76">
            <v>1000</v>
          </cell>
          <cell r="I76">
            <v>2500</v>
          </cell>
          <cell r="J76">
            <v>2000</v>
          </cell>
          <cell r="K76">
            <v>2000</v>
          </cell>
          <cell r="L76">
            <v>1500</v>
          </cell>
          <cell r="M76">
            <v>1200</v>
          </cell>
          <cell r="N76">
            <v>2000</v>
          </cell>
          <cell r="O76">
            <v>2700</v>
          </cell>
          <cell r="P76">
            <v>1000</v>
          </cell>
          <cell r="Q76">
            <v>1300</v>
          </cell>
          <cell r="R76">
            <v>2000</v>
          </cell>
          <cell r="S76">
            <v>1500</v>
          </cell>
          <cell r="T76">
            <v>2000</v>
          </cell>
          <cell r="U76">
            <v>2000</v>
          </cell>
          <cell r="V76">
            <v>600</v>
          </cell>
          <cell r="W76">
            <v>1500</v>
          </cell>
          <cell r="X76">
            <v>2550</v>
          </cell>
          <cell r="Y76">
            <v>2000</v>
          </cell>
        </row>
        <row r="77">
          <cell r="D77">
            <v>150</v>
          </cell>
          <cell r="E77">
            <v>300</v>
          </cell>
          <cell r="F77">
            <v>70</v>
          </cell>
          <cell r="G77">
            <v>450</v>
          </cell>
          <cell r="H77">
            <v>200</v>
          </cell>
          <cell r="I77">
            <v>400</v>
          </cell>
          <cell r="J77">
            <v>200</v>
          </cell>
          <cell r="K77">
            <v>200</v>
          </cell>
          <cell r="L77">
            <v>100</v>
          </cell>
          <cell r="M77">
            <v>180</v>
          </cell>
          <cell r="N77">
            <v>250</v>
          </cell>
          <cell r="O77">
            <v>100</v>
          </cell>
          <cell r="P77">
            <v>100</v>
          </cell>
          <cell r="Q77">
            <v>150</v>
          </cell>
          <cell r="R77">
            <v>150</v>
          </cell>
          <cell r="S77">
            <v>100</v>
          </cell>
          <cell r="T77">
            <v>100</v>
          </cell>
          <cell r="U77">
            <v>250</v>
          </cell>
          <cell r="V77">
            <v>250</v>
          </cell>
          <cell r="W77">
            <v>100</v>
          </cell>
          <cell r="X77">
            <v>400</v>
          </cell>
          <cell r="Y77">
            <v>150</v>
          </cell>
        </row>
        <row r="78">
          <cell r="D78">
            <v>20</v>
          </cell>
          <cell r="E78">
            <v>100</v>
          </cell>
          <cell r="F78">
            <v>30</v>
          </cell>
          <cell r="G78">
            <v>300</v>
          </cell>
          <cell r="H78">
            <v>50</v>
          </cell>
          <cell r="I78">
            <v>400</v>
          </cell>
          <cell r="J78">
            <v>100</v>
          </cell>
          <cell r="K78">
            <v>200</v>
          </cell>
          <cell r="L78">
            <v>100</v>
          </cell>
          <cell r="M78">
            <v>20</v>
          </cell>
          <cell r="N78">
            <v>80</v>
          </cell>
          <cell r="O78">
            <v>100</v>
          </cell>
          <cell r="P78">
            <v>50</v>
          </cell>
          <cell r="Q78">
            <v>60</v>
          </cell>
          <cell r="R78">
            <v>50</v>
          </cell>
          <cell r="S78">
            <v>70</v>
          </cell>
          <cell r="T78">
            <v>50</v>
          </cell>
          <cell r="U78">
            <v>200</v>
          </cell>
          <cell r="V78">
            <v>80</v>
          </cell>
          <cell r="W78">
            <v>100</v>
          </cell>
          <cell r="X78">
            <v>250</v>
          </cell>
          <cell r="Y78">
            <v>30</v>
          </cell>
        </row>
        <row r="79">
          <cell r="D79">
            <v>2500</v>
          </cell>
          <cell r="E79">
            <v>2500</v>
          </cell>
          <cell r="F79">
            <v>1000</v>
          </cell>
          <cell r="G79">
            <v>5000</v>
          </cell>
          <cell r="H79">
            <v>2000</v>
          </cell>
          <cell r="I79">
            <v>4000</v>
          </cell>
          <cell r="J79">
            <v>5000</v>
          </cell>
          <cell r="K79">
            <v>5000</v>
          </cell>
          <cell r="L79">
            <v>300</v>
          </cell>
          <cell r="M79">
            <v>600</v>
          </cell>
          <cell r="N79">
            <v>2000</v>
          </cell>
          <cell r="O79">
            <v>2000</v>
          </cell>
          <cell r="P79">
            <v>3200</v>
          </cell>
          <cell r="Q79">
            <v>1720</v>
          </cell>
          <cell r="R79">
            <v>1500</v>
          </cell>
          <cell r="S79">
            <v>2000</v>
          </cell>
          <cell r="T79">
            <v>3000</v>
          </cell>
          <cell r="U79">
            <v>1200</v>
          </cell>
          <cell r="V79">
            <v>700</v>
          </cell>
          <cell r="W79">
            <v>2000</v>
          </cell>
          <cell r="X79">
            <v>6200</v>
          </cell>
          <cell r="Y79">
            <v>2400</v>
          </cell>
        </row>
        <row r="80">
          <cell r="D80">
            <v>2500</v>
          </cell>
          <cell r="E80">
            <v>1100</v>
          </cell>
          <cell r="F80">
            <v>1000</v>
          </cell>
          <cell r="G80">
            <v>8000</v>
          </cell>
          <cell r="H80">
            <v>1000</v>
          </cell>
          <cell r="I80">
            <v>3000</v>
          </cell>
          <cell r="J80">
            <v>5000</v>
          </cell>
          <cell r="K80">
            <v>5000</v>
          </cell>
          <cell r="L80">
            <v>500</v>
          </cell>
          <cell r="M80">
            <v>1200</v>
          </cell>
          <cell r="N80">
            <v>1700</v>
          </cell>
          <cell r="O80">
            <v>1500</v>
          </cell>
          <cell r="P80">
            <v>3000</v>
          </cell>
          <cell r="Q80">
            <v>3500</v>
          </cell>
          <cell r="R80">
            <v>250</v>
          </cell>
          <cell r="S80">
            <v>1000</v>
          </cell>
          <cell r="T80">
            <v>2500</v>
          </cell>
          <cell r="U80">
            <v>1000</v>
          </cell>
          <cell r="V80">
            <v>370</v>
          </cell>
          <cell r="W80">
            <v>1000</v>
          </cell>
          <cell r="X80">
            <v>6240</v>
          </cell>
          <cell r="Y80">
            <v>2400</v>
          </cell>
        </row>
        <row r="81">
          <cell r="D81">
            <v>2500</v>
          </cell>
          <cell r="E81">
            <v>6200</v>
          </cell>
          <cell r="F81">
            <v>1000</v>
          </cell>
          <cell r="G81">
            <v>8000</v>
          </cell>
          <cell r="H81">
            <v>1000</v>
          </cell>
          <cell r="I81">
            <v>4000</v>
          </cell>
          <cell r="J81">
            <v>10000</v>
          </cell>
          <cell r="K81">
            <v>5000</v>
          </cell>
          <cell r="L81">
            <v>500</v>
          </cell>
          <cell r="M81">
            <v>2300</v>
          </cell>
          <cell r="N81">
            <v>3300</v>
          </cell>
          <cell r="O81">
            <v>1500</v>
          </cell>
          <cell r="P81">
            <v>6000</v>
          </cell>
          <cell r="Q81">
            <v>5500</v>
          </cell>
          <cell r="R81">
            <v>350</v>
          </cell>
          <cell r="S81">
            <v>1000</v>
          </cell>
          <cell r="T81">
            <v>5000</v>
          </cell>
          <cell r="U81">
            <v>1000</v>
          </cell>
          <cell r="V81">
            <v>600</v>
          </cell>
          <cell r="W81">
            <v>1000</v>
          </cell>
          <cell r="X81">
            <v>6240</v>
          </cell>
          <cell r="Y81">
            <v>5000</v>
          </cell>
        </row>
      </sheetData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5">
          <cell r="E5">
            <v>120</v>
          </cell>
          <cell r="F5">
            <v>130</v>
          </cell>
          <cell r="G5">
            <v>50</v>
          </cell>
          <cell r="H5">
            <v>50</v>
          </cell>
        </row>
        <row r="6">
          <cell r="E6">
            <v>800</v>
          </cell>
          <cell r="F6">
            <v>300</v>
          </cell>
          <cell r="G6">
            <v>120</v>
          </cell>
          <cell r="H6">
            <v>110</v>
          </cell>
        </row>
        <row r="7">
          <cell r="E7">
            <v>50</v>
          </cell>
          <cell r="F7">
            <v>50</v>
          </cell>
          <cell r="G7">
            <v>20</v>
          </cell>
          <cell r="H7">
            <v>25</v>
          </cell>
        </row>
        <row r="8">
          <cell r="E8">
            <v>40</v>
          </cell>
          <cell r="F8">
            <v>40</v>
          </cell>
          <cell r="G8">
            <v>20</v>
          </cell>
          <cell r="H8">
            <v>20</v>
          </cell>
        </row>
        <row r="9">
          <cell r="E9">
            <v>300</v>
          </cell>
          <cell r="F9">
            <v>370</v>
          </cell>
          <cell r="G9">
            <v>200</v>
          </cell>
          <cell r="H9">
            <v>210</v>
          </cell>
        </row>
        <row r="10">
          <cell r="E10">
            <v>500</v>
          </cell>
          <cell r="F10">
            <v>400</v>
          </cell>
          <cell r="G10">
            <v>160</v>
          </cell>
          <cell r="H10">
            <v>160</v>
          </cell>
        </row>
        <row r="11">
          <cell r="E11">
            <v>500</v>
          </cell>
          <cell r="F11">
            <v>300</v>
          </cell>
          <cell r="G11">
            <v>150</v>
          </cell>
          <cell r="H11">
            <v>250</v>
          </cell>
        </row>
        <row r="12">
          <cell r="E12">
            <v>180</v>
          </cell>
          <cell r="F12">
            <v>90</v>
          </cell>
          <cell r="G12">
            <v>35</v>
          </cell>
          <cell r="H12">
            <v>45</v>
          </cell>
        </row>
        <row r="13">
          <cell r="E13">
            <v>400</v>
          </cell>
          <cell r="F13">
            <v>370</v>
          </cell>
          <cell r="G13">
            <v>180</v>
          </cell>
          <cell r="H13">
            <v>270</v>
          </cell>
        </row>
        <row r="14">
          <cell r="E14">
            <v>120</v>
          </cell>
          <cell r="F14">
            <v>110</v>
          </cell>
          <cell r="G14">
            <v>45</v>
          </cell>
          <cell r="H14">
            <v>45</v>
          </cell>
        </row>
        <row r="15">
          <cell r="E15">
            <v>2</v>
          </cell>
          <cell r="F15">
            <v>3</v>
          </cell>
          <cell r="G15">
            <v>1</v>
          </cell>
          <cell r="H15">
            <v>2</v>
          </cell>
        </row>
        <row r="16">
          <cell r="E16">
            <v>200</v>
          </cell>
          <cell r="F16">
            <v>80</v>
          </cell>
          <cell r="G16">
            <v>40</v>
          </cell>
          <cell r="H16">
            <v>60</v>
          </cell>
        </row>
        <row r="17">
          <cell r="E17">
            <v>150</v>
          </cell>
          <cell r="F17">
            <v>80</v>
          </cell>
          <cell r="G17">
            <v>40</v>
          </cell>
          <cell r="H17">
            <v>60</v>
          </cell>
        </row>
        <row r="18">
          <cell r="E18">
            <v>200</v>
          </cell>
          <cell r="F18">
            <v>200</v>
          </cell>
          <cell r="G18">
            <v>60</v>
          </cell>
          <cell r="H18">
            <v>40</v>
          </cell>
        </row>
        <row r="19">
          <cell r="E19">
            <v>150</v>
          </cell>
          <cell r="F19">
            <v>100</v>
          </cell>
          <cell r="G19">
            <v>40</v>
          </cell>
          <cell r="H19">
            <v>25</v>
          </cell>
        </row>
        <row r="20">
          <cell r="E20">
            <v>80</v>
          </cell>
          <cell r="F20">
            <v>70</v>
          </cell>
          <cell r="G20">
            <v>30</v>
          </cell>
          <cell r="H20">
            <v>35</v>
          </cell>
        </row>
        <row r="21">
          <cell r="E21">
            <v>300</v>
          </cell>
          <cell r="F21">
            <v>250</v>
          </cell>
          <cell r="G21">
            <v>100</v>
          </cell>
          <cell r="H21">
            <v>60</v>
          </cell>
        </row>
        <row r="22">
          <cell r="E22">
            <v>100</v>
          </cell>
          <cell r="F22">
            <v>80</v>
          </cell>
          <cell r="G22">
            <v>30</v>
          </cell>
          <cell r="H22">
            <v>30</v>
          </cell>
        </row>
        <row r="23">
          <cell r="E23">
            <v>1000</v>
          </cell>
          <cell r="F23">
            <v>730</v>
          </cell>
          <cell r="G23">
            <v>300</v>
          </cell>
          <cell r="H23">
            <v>250</v>
          </cell>
        </row>
        <row r="24">
          <cell r="E24">
            <v>200</v>
          </cell>
          <cell r="F24">
            <v>120</v>
          </cell>
          <cell r="G24">
            <v>50</v>
          </cell>
          <cell r="H24">
            <v>50</v>
          </cell>
        </row>
        <row r="25">
          <cell r="E25">
            <v>120</v>
          </cell>
          <cell r="F25">
            <v>120</v>
          </cell>
          <cell r="G25">
            <v>50</v>
          </cell>
          <cell r="H25">
            <v>30</v>
          </cell>
        </row>
        <row r="26">
          <cell r="E26">
            <v>150</v>
          </cell>
          <cell r="F26">
            <v>120</v>
          </cell>
          <cell r="G26">
            <v>40</v>
          </cell>
          <cell r="H26">
            <v>50</v>
          </cell>
        </row>
        <row r="27">
          <cell r="E27">
            <v>3</v>
          </cell>
          <cell r="F27">
            <v>3</v>
          </cell>
          <cell r="G27">
            <v>2</v>
          </cell>
          <cell r="H27">
            <v>5</v>
          </cell>
        </row>
        <row r="28">
          <cell r="E28">
            <v>80</v>
          </cell>
          <cell r="F28">
            <v>75</v>
          </cell>
          <cell r="G28">
            <v>30</v>
          </cell>
          <cell r="H28">
            <v>20</v>
          </cell>
        </row>
        <row r="29">
          <cell r="E29">
            <v>10</v>
          </cell>
          <cell r="F29">
            <v>5</v>
          </cell>
          <cell r="G29">
            <v>5</v>
          </cell>
          <cell r="H29">
            <v>10</v>
          </cell>
        </row>
        <row r="30">
          <cell r="E30">
            <v>130</v>
          </cell>
          <cell r="F30">
            <v>100</v>
          </cell>
          <cell r="G30">
            <v>60</v>
          </cell>
          <cell r="H30">
            <v>80</v>
          </cell>
        </row>
        <row r="31">
          <cell r="E31">
            <v>1300</v>
          </cell>
          <cell r="F31">
            <v>900</v>
          </cell>
          <cell r="G31">
            <v>300</v>
          </cell>
          <cell r="H31">
            <v>180</v>
          </cell>
        </row>
        <row r="32">
          <cell r="E32">
            <v>2700</v>
          </cell>
          <cell r="F32">
            <v>1700</v>
          </cell>
          <cell r="G32">
            <v>700</v>
          </cell>
          <cell r="H32">
            <v>700</v>
          </cell>
        </row>
        <row r="33">
          <cell r="E33">
            <v>1000</v>
          </cell>
          <cell r="F33">
            <v>900</v>
          </cell>
          <cell r="G33">
            <v>300</v>
          </cell>
          <cell r="H33">
            <v>250</v>
          </cell>
        </row>
        <row r="34">
          <cell r="E34">
            <v>40</v>
          </cell>
          <cell r="F34">
            <v>40</v>
          </cell>
          <cell r="G34">
            <v>20</v>
          </cell>
          <cell r="H34">
            <v>25</v>
          </cell>
        </row>
        <row r="35">
          <cell r="E35">
            <v>500</v>
          </cell>
          <cell r="F35">
            <v>300</v>
          </cell>
          <cell r="G35">
            <v>140</v>
          </cell>
          <cell r="H35">
            <v>170</v>
          </cell>
        </row>
        <row r="36">
          <cell r="E36">
            <v>700</v>
          </cell>
          <cell r="F36">
            <v>350</v>
          </cell>
          <cell r="G36">
            <v>130</v>
          </cell>
          <cell r="H36">
            <v>100</v>
          </cell>
        </row>
        <row r="37">
          <cell r="E37">
            <v>600</v>
          </cell>
          <cell r="F37">
            <v>600</v>
          </cell>
          <cell r="G37">
            <v>250</v>
          </cell>
          <cell r="H37">
            <v>250</v>
          </cell>
        </row>
        <row r="38">
          <cell r="E38">
            <v>2</v>
          </cell>
          <cell r="F38">
            <v>8</v>
          </cell>
          <cell r="G38">
            <v>3</v>
          </cell>
          <cell r="H38">
            <v>5</v>
          </cell>
        </row>
        <row r="39">
          <cell r="E39">
            <v>150</v>
          </cell>
          <cell r="F39">
            <v>250</v>
          </cell>
          <cell r="G39">
            <v>70</v>
          </cell>
          <cell r="H39">
            <v>30</v>
          </cell>
        </row>
        <row r="40">
          <cell r="E40">
            <v>150</v>
          </cell>
          <cell r="F40">
            <v>250</v>
          </cell>
          <cell r="G40">
            <v>80</v>
          </cell>
          <cell r="H40">
            <v>40</v>
          </cell>
        </row>
        <row r="41">
          <cell r="E41">
            <v>140</v>
          </cell>
          <cell r="F41">
            <v>90</v>
          </cell>
          <cell r="G41">
            <v>40</v>
          </cell>
          <cell r="H41">
            <v>50</v>
          </cell>
        </row>
        <row r="42">
          <cell r="E42">
            <v>200</v>
          </cell>
          <cell r="F42">
            <v>90</v>
          </cell>
          <cell r="G42">
            <v>50</v>
          </cell>
          <cell r="H42">
            <v>60</v>
          </cell>
        </row>
        <row r="43">
          <cell r="E43">
            <v>30</v>
          </cell>
          <cell r="F43">
            <v>7</v>
          </cell>
          <cell r="G43">
            <v>5</v>
          </cell>
          <cell r="H43">
            <v>15</v>
          </cell>
        </row>
        <row r="44">
          <cell r="E44">
            <v>200</v>
          </cell>
          <cell r="F44">
            <v>35</v>
          </cell>
          <cell r="G44">
            <v>20</v>
          </cell>
          <cell r="H44">
            <v>25</v>
          </cell>
        </row>
        <row r="45">
          <cell r="E45">
            <v>120</v>
          </cell>
          <cell r="F45">
            <v>45</v>
          </cell>
          <cell r="G45">
            <v>20</v>
          </cell>
          <cell r="H45">
            <v>30</v>
          </cell>
        </row>
        <row r="46">
          <cell r="E46">
            <v>100</v>
          </cell>
          <cell r="F46">
            <v>110</v>
          </cell>
          <cell r="G46">
            <v>45</v>
          </cell>
          <cell r="H46">
            <v>30</v>
          </cell>
        </row>
        <row r="47">
          <cell r="E47">
            <v>100</v>
          </cell>
          <cell r="F47">
            <v>40</v>
          </cell>
          <cell r="G47">
            <v>30</v>
          </cell>
          <cell r="H47">
            <v>50</v>
          </cell>
        </row>
        <row r="48">
          <cell r="E48">
            <v>150</v>
          </cell>
          <cell r="F48">
            <v>250</v>
          </cell>
          <cell r="G48">
            <v>120</v>
          </cell>
          <cell r="H48">
            <v>150</v>
          </cell>
        </row>
        <row r="49">
          <cell r="E49">
            <v>50</v>
          </cell>
          <cell r="F49">
            <v>85</v>
          </cell>
          <cell r="G49">
            <v>35</v>
          </cell>
          <cell r="H49">
            <v>40</v>
          </cell>
        </row>
        <row r="50">
          <cell r="E50">
            <v>200</v>
          </cell>
          <cell r="F50">
            <v>150</v>
          </cell>
          <cell r="G50">
            <v>70</v>
          </cell>
          <cell r="H50">
            <v>100</v>
          </cell>
        </row>
        <row r="51">
          <cell r="E51">
            <v>4</v>
          </cell>
          <cell r="F51">
            <v>1.5</v>
          </cell>
          <cell r="G51">
            <v>1</v>
          </cell>
          <cell r="H51">
            <v>3</v>
          </cell>
        </row>
        <row r="52">
          <cell r="E52">
            <v>15</v>
          </cell>
          <cell r="F52">
            <v>3</v>
          </cell>
          <cell r="G52">
            <v>3</v>
          </cell>
          <cell r="H52">
            <v>10</v>
          </cell>
        </row>
        <row r="53">
          <cell r="E53">
            <v>0.5</v>
          </cell>
          <cell r="F53">
            <v>1</v>
          </cell>
          <cell r="G53">
            <v>1</v>
          </cell>
          <cell r="H53">
            <v>2</v>
          </cell>
        </row>
        <row r="54">
          <cell r="E54">
            <v>400</v>
          </cell>
          <cell r="F54">
            <v>320</v>
          </cell>
          <cell r="G54">
            <v>130</v>
          </cell>
          <cell r="H54">
            <v>100</v>
          </cell>
        </row>
        <row r="55">
          <cell r="E55">
            <v>300</v>
          </cell>
          <cell r="F55">
            <v>100</v>
          </cell>
          <cell r="G55">
            <v>80</v>
          </cell>
          <cell r="H55">
            <v>150</v>
          </cell>
        </row>
        <row r="56">
          <cell r="E56">
            <v>150</v>
          </cell>
          <cell r="F56">
            <v>50</v>
          </cell>
          <cell r="G56">
            <v>30</v>
          </cell>
          <cell r="H56">
            <v>100</v>
          </cell>
        </row>
        <row r="57">
          <cell r="E57">
            <v>130</v>
          </cell>
          <cell r="F57">
            <v>120</v>
          </cell>
          <cell r="G57">
            <v>50</v>
          </cell>
          <cell r="H57">
            <v>30</v>
          </cell>
        </row>
        <row r="58">
          <cell r="E58">
            <v>120</v>
          </cell>
          <cell r="F58">
            <v>170</v>
          </cell>
          <cell r="G58">
            <v>70</v>
          </cell>
          <cell r="H58">
            <v>50</v>
          </cell>
        </row>
        <row r="59">
          <cell r="E59">
            <v>800</v>
          </cell>
          <cell r="F59">
            <v>850</v>
          </cell>
          <cell r="G59">
            <v>350</v>
          </cell>
          <cell r="H59">
            <v>150</v>
          </cell>
        </row>
        <row r="60">
          <cell r="E60">
            <v>300</v>
          </cell>
          <cell r="F60">
            <v>370</v>
          </cell>
          <cell r="G60">
            <v>150</v>
          </cell>
          <cell r="H60">
            <v>100</v>
          </cell>
        </row>
        <row r="61">
          <cell r="E61">
            <v>400</v>
          </cell>
          <cell r="F61">
            <v>370</v>
          </cell>
          <cell r="G61">
            <v>150</v>
          </cell>
          <cell r="H61">
            <v>120</v>
          </cell>
        </row>
        <row r="62">
          <cell r="E62">
            <v>20</v>
          </cell>
          <cell r="F62">
            <v>5</v>
          </cell>
          <cell r="G62">
            <v>10</v>
          </cell>
          <cell r="H62">
            <v>4</v>
          </cell>
        </row>
        <row r="63">
          <cell r="E63">
            <v>1</v>
          </cell>
          <cell r="F63">
            <v>2</v>
          </cell>
          <cell r="G63">
            <v>1</v>
          </cell>
          <cell r="H63">
            <v>1</v>
          </cell>
        </row>
        <row r="64">
          <cell r="E64">
            <v>50</v>
          </cell>
          <cell r="F64">
            <v>50</v>
          </cell>
          <cell r="G64">
            <v>20</v>
          </cell>
          <cell r="H64">
            <v>15</v>
          </cell>
        </row>
        <row r="65">
          <cell r="E65">
            <v>100</v>
          </cell>
          <cell r="F65">
            <v>300</v>
          </cell>
          <cell r="G65">
            <v>150</v>
          </cell>
          <cell r="H65">
            <v>160</v>
          </cell>
        </row>
        <row r="66">
          <cell r="E66">
            <v>300</v>
          </cell>
          <cell r="F66">
            <v>150</v>
          </cell>
          <cell r="G66">
            <v>60</v>
          </cell>
          <cell r="H66">
            <v>30</v>
          </cell>
        </row>
        <row r="67">
          <cell r="E67">
            <v>250</v>
          </cell>
          <cell r="F67">
            <v>130</v>
          </cell>
          <cell r="G67">
            <v>50</v>
          </cell>
          <cell r="H67">
            <v>20</v>
          </cell>
        </row>
        <row r="68">
          <cell r="E68">
            <v>400</v>
          </cell>
          <cell r="F68">
            <v>550</v>
          </cell>
          <cell r="G68">
            <v>200</v>
          </cell>
          <cell r="H68">
            <v>150</v>
          </cell>
        </row>
        <row r="69">
          <cell r="E69">
            <v>250</v>
          </cell>
          <cell r="F69">
            <v>250</v>
          </cell>
          <cell r="G69">
            <v>80</v>
          </cell>
          <cell r="H69">
            <v>45</v>
          </cell>
        </row>
        <row r="70">
          <cell r="E70">
            <v>1500</v>
          </cell>
          <cell r="F70">
            <v>1300</v>
          </cell>
          <cell r="G70">
            <v>300</v>
          </cell>
          <cell r="H70">
            <v>200</v>
          </cell>
        </row>
        <row r="71">
          <cell r="E71">
            <v>1000</v>
          </cell>
          <cell r="F71">
            <v>700</v>
          </cell>
          <cell r="G71">
            <v>250</v>
          </cell>
          <cell r="H71">
            <v>150</v>
          </cell>
        </row>
        <row r="72">
          <cell r="E72">
            <v>11000</v>
          </cell>
          <cell r="F72">
            <v>10000</v>
          </cell>
          <cell r="G72">
            <v>4000</v>
          </cell>
          <cell r="H72">
            <v>4000</v>
          </cell>
        </row>
        <row r="73">
          <cell r="E73">
            <v>1800</v>
          </cell>
          <cell r="F73">
            <v>1500</v>
          </cell>
          <cell r="G73">
            <v>350</v>
          </cell>
          <cell r="H73">
            <v>350</v>
          </cell>
        </row>
        <row r="74">
          <cell r="E74">
            <v>400</v>
          </cell>
          <cell r="F74">
            <v>100</v>
          </cell>
          <cell r="G74">
            <v>30</v>
          </cell>
          <cell r="H74">
            <v>50</v>
          </cell>
        </row>
        <row r="75">
          <cell r="E75">
            <v>1000</v>
          </cell>
          <cell r="F75">
            <v>1300</v>
          </cell>
          <cell r="G75">
            <v>500</v>
          </cell>
          <cell r="H75">
            <v>400</v>
          </cell>
        </row>
        <row r="76">
          <cell r="E76">
            <v>4500</v>
          </cell>
          <cell r="F76">
            <v>3700</v>
          </cell>
          <cell r="G76">
            <v>1500</v>
          </cell>
          <cell r="H76">
            <v>1500</v>
          </cell>
        </row>
        <row r="77">
          <cell r="E77">
            <v>200</v>
          </cell>
          <cell r="F77">
            <v>500</v>
          </cell>
          <cell r="G77">
            <v>700</v>
          </cell>
          <cell r="H77">
            <v>600</v>
          </cell>
        </row>
        <row r="78">
          <cell r="E78">
            <v>200</v>
          </cell>
          <cell r="F78">
            <v>250</v>
          </cell>
          <cell r="G78">
            <v>80</v>
          </cell>
          <cell r="H78">
            <v>40</v>
          </cell>
        </row>
        <row r="79">
          <cell r="E79">
            <v>100</v>
          </cell>
          <cell r="F79">
            <v>30</v>
          </cell>
          <cell r="G79">
            <v>20</v>
          </cell>
          <cell r="H79">
            <v>30</v>
          </cell>
        </row>
        <row r="80">
          <cell r="E80">
            <v>4000</v>
          </cell>
          <cell r="F80">
            <v>800</v>
          </cell>
          <cell r="G80">
            <v>200</v>
          </cell>
          <cell r="H80">
            <v>250</v>
          </cell>
        </row>
        <row r="81">
          <cell r="E81">
            <v>3000</v>
          </cell>
          <cell r="F81">
            <v>800</v>
          </cell>
          <cell r="G81">
            <v>150</v>
          </cell>
          <cell r="H81">
            <v>100</v>
          </cell>
        </row>
        <row r="82">
          <cell r="E82">
            <v>4000</v>
          </cell>
          <cell r="F82">
            <v>800</v>
          </cell>
          <cell r="G82">
            <v>200</v>
          </cell>
          <cell r="H82">
            <v>120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260</v>
          </cell>
          <cell r="E4">
            <v>250</v>
          </cell>
        </row>
        <row r="5">
          <cell r="D5">
            <v>700</v>
          </cell>
          <cell r="E5">
            <v>500</v>
          </cell>
        </row>
        <row r="6">
          <cell r="D6">
            <v>150</v>
          </cell>
          <cell r="E6">
            <v>60</v>
          </cell>
        </row>
        <row r="7">
          <cell r="D7">
            <v>150</v>
          </cell>
          <cell r="E7">
            <v>60</v>
          </cell>
        </row>
        <row r="8">
          <cell r="D8">
            <v>600</v>
          </cell>
          <cell r="E8">
            <v>500</v>
          </cell>
        </row>
        <row r="9">
          <cell r="D9">
            <v>400</v>
          </cell>
          <cell r="E9">
            <v>450</v>
          </cell>
        </row>
        <row r="10">
          <cell r="D10">
            <v>300</v>
          </cell>
          <cell r="E10">
            <v>400</v>
          </cell>
        </row>
        <row r="11">
          <cell r="D11">
            <v>120</v>
          </cell>
          <cell r="E11">
            <v>200</v>
          </cell>
        </row>
        <row r="12">
          <cell r="D12">
            <v>400</v>
          </cell>
          <cell r="E12">
            <v>500</v>
          </cell>
        </row>
        <row r="13">
          <cell r="D13">
            <v>120</v>
          </cell>
          <cell r="E13">
            <v>200</v>
          </cell>
        </row>
        <row r="14">
          <cell r="D14">
            <v>3</v>
          </cell>
          <cell r="E14">
            <v>1</v>
          </cell>
        </row>
        <row r="15">
          <cell r="D15">
            <v>300</v>
          </cell>
          <cell r="E15">
            <v>100</v>
          </cell>
        </row>
        <row r="16">
          <cell r="D16">
            <v>500</v>
          </cell>
          <cell r="E16">
            <v>150</v>
          </cell>
        </row>
        <row r="17">
          <cell r="D17">
            <v>500</v>
          </cell>
          <cell r="E17">
            <v>200</v>
          </cell>
        </row>
        <row r="18">
          <cell r="D18">
            <v>300</v>
          </cell>
          <cell r="E18">
            <v>60</v>
          </cell>
        </row>
        <row r="19">
          <cell r="D19">
            <v>300</v>
          </cell>
          <cell r="E19">
            <v>80</v>
          </cell>
        </row>
        <row r="20">
          <cell r="D20">
            <v>500</v>
          </cell>
          <cell r="E20">
            <v>240</v>
          </cell>
        </row>
        <row r="21">
          <cell r="D21">
            <v>300</v>
          </cell>
          <cell r="E21">
            <v>50</v>
          </cell>
        </row>
        <row r="22">
          <cell r="D22">
            <v>1000</v>
          </cell>
          <cell r="E22">
            <v>1500</v>
          </cell>
        </row>
        <row r="23">
          <cell r="D23">
            <v>500</v>
          </cell>
          <cell r="E23">
            <v>200</v>
          </cell>
        </row>
        <row r="24">
          <cell r="D24">
            <v>300</v>
          </cell>
          <cell r="E24">
            <v>200</v>
          </cell>
        </row>
        <row r="25">
          <cell r="D25">
            <v>300</v>
          </cell>
          <cell r="E25">
            <v>150</v>
          </cell>
        </row>
        <row r="26">
          <cell r="D26">
            <v>3</v>
          </cell>
          <cell r="E26">
            <v>8</v>
          </cell>
        </row>
        <row r="27">
          <cell r="D27">
            <v>150</v>
          </cell>
          <cell r="E27">
            <v>120</v>
          </cell>
        </row>
        <row r="28">
          <cell r="D28">
            <v>200</v>
          </cell>
          <cell r="E28">
            <v>60</v>
          </cell>
        </row>
        <row r="29">
          <cell r="D29">
            <v>300</v>
          </cell>
          <cell r="E29">
            <v>150</v>
          </cell>
        </row>
        <row r="30">
          <cell r="D30">
            <v>1200</v>
          </cell>
          <cell r="E30">
            <v>700</v>
          </cell>
        </row>
        <row r="31">
          <cell r="D31">
            <v>3000</v>
          </cell>
          <cell r="E31">
            <v>3100</v>
          </cell>
        </row>
        <row r="32">
          <cell r="D32">
            <v>500</v>
          </cell>
          <cell r="E32">
            <v>700</v>
          </cell>
        </row>
        <row r="33">
          <cell r="D33">
            <v>100</v>
          </cell>
          <cell r="E33">
            <v>60</v>
          </cell>
        </row>
        <row r="34">
          <cell r="D34">
            <v>500</v>
          </cell>
          <cell r="E34">
            <v>600</v>
          </cell>
        </row>
        <row r="35">
          <cell r="D35">
            <v>400</v>
          </cell>
          <cell r="E35">
            <v>500</v>
          </cell>
        </row>
        <row r="36">
          <cell r="D36">
            <v>1000</v>
          </cell>
          <cell r="E36">
            <v>900</v>
          </cell>
        </row>
        <row r="37">
          <cell r="D37">
            <v>5</v>
          </cell>
          <cell r="E37">
            <v>2</v>
          </cell>
        </row>
        <row r="38">
          <cell r="D38">
            <v>200</v>
          </cell>
          <cell r="E38">
            <v>70</v>
          </cell>
        </row>
        <row r="39">
          <cell r="D39">
            <v>200</v>
          </cell>
          <cell r="E39">
            <v>100</v>
          </cell>
        </row>
        <row r="40">
          <cell r="D40">
            <v>250</v>
          </cell>
          <cell r="E40">
            <v>200</v>
          </cell>
        </row>
        <row r="41">
          <cell r="D41">
            <v>300</v>
          </cell>
          <cell r="E41">
            <v>220</v>
          </cell>
        </row>
        <row r="42">
          <cell r="D42">
            <v>200</v>
          </cell>
          <cell r="E42">
            <v>70</v>
          </cell>
        </row>
        <row r="43">
          <cell r="D43">
            <v>300</v>
          </cell>
          <cell r="E43">
            <v>60</v>
          </cell>
        </row>
        <row r="44">
          <cell r="D44">
            <v>300</v>
          </cell>
          <cell r="E44">
            <v>100</v>
          </cell>
        </row>
        <row r="45">
          <cell r="D45">
            <v>150</v>
          </cell>
          <cell r="E45">
            <v>120</v>
          </cell>
        </row>
        <row r="46">
          <cell r="D46">
            <v>300</v>
          </cell>
          <cell r="E46">
            <v>80</v>
          </cell>
        </row>
        <row r="47">
          <cell r="D47">
            <v>400</v>
          </cell>
          <cell r="E47">
            <v>300</v>
          </cell>
        </row>
        <row r="48">
          <cell r="D48">
            <v>200</v>
          </cell>
          <cell r="E48">
            <v>120</v>
          </cell>
        </row>
        <row r="49">
          <cell r="D49">
            <v>300</v>
          </cell>
          <cell r="E49">
            <v>150</v>
          </cell>
        </row>
        <row r="50">
          <cell r="D50">
            <v>3</v>
          </cell>
          <cell r="E50">
            <v>2</v>
          </cell>
        </row>
        <row r="51">
          <cell r="D51">
            <v>30</v>
          </cell>
          <cell r="E51">
            <v>15</v>
          </cell>
        </row>
        <row r="52">
          <cell r="D52">
            <v>3</v>
          </cell>
          <cell r="E52">
            <v>1</v>
          </cell>
        </row>
        <row r="53">
          <cell r="D53">
            <v>500</v>
          </cell>
          <cell r="E53">
            <v>360</v>
          </cell>
        </row>
        <row r="54">
          <cell r="D54">
            <v>400</v>
          </cell>
          <cell r="E54">
            <v>250</v>
          </cell>
        </row>
        <row r="55">
          <cell r="D55">
            <v>300</v>
          </cell>
          <cell r="E55">
            <v>150</v>
          </cell>
        </row>
        <row r="56">
          <cell r="D56">
            <v>300</v>
          </cell>
          <cell r="E56">
            <v>150</v>
          </cell>
        </row>
        <row r="57">
          <cell r="D57">
            <v>300</v>
          </cell>
          <cell r="E57">
            <v>200</v>
          </cell>
        </row>
        <row r="58">
          <cell r="D58">
            <v>600</v>
          </cell>
          <cell r="E58">
            <v>700</v>
          </cell>
        </row>
        <row r="59">
          <cell r="D59">
            <v>500</v>
          </cell>
          <cell r="E59">
            <v>200</v>
          </cell>
        </row>
        <row r="60">
          <cell r="D60">
            <v>500</v>
          </cell>
          <cell r="E60">
            <v>250</v>
          </cell>
        </row>
        <row r="61">
          <cell r="D61">
            <v>15</v>
          </cell>
          <cell r="E61">
            <v>2</v>
          </cell>
        </row>
        <row r="62">
          <cell r="D62">
            <v>3</v>
          </cell>
          <cell r="E62">
            <v>1</v>
          </cell>
        </row>
        <row r="63">
          <cell r="D63">
            <v>200</v>
          </cell>
          <cell r="E63">
            <v>70</v>
          </cell>
        </row>
        <row r="64">
          <cell r="D64">
            <v>200</v>
          </cell>
          <cell r="E64">
            <v>120</v>
          </cell>
        </row>
        <row r="65">
          <cell r="D65">
            <v>250</v>
          </cell>
          <cell r="E65">
            <v>400</v>
          </cell>
        </row>
        <row r="66">
          <cell r="D66">
            <v>400</v>
          </cell>
          <cell r="E66">
            <v>70</v>
          </cell>
        </row>
        <row r="67">
          <cell r="D67">
            <v>500</v>
          </cell>
          <cell r="E67">
            <v>400</v>
          </cell>
        </row>
        <row r="68">
          <cell r="D68">
            <v>400</v>
          </cell>
          <cell r="E68">
            <v>250</v>
          </cell>
        </row>
        <row r="69">
          <cell r="D69">
            <v>1500</v>
          </cell>
          <cell r="E69">
            <v>900</v>
          </cell>
        </row>
        <row r="70">
          <cell r="D70">
            <v>600</v>
          </cell>
          <cell r="E70">
            <v>800</v>
          </cell>
        </row>
        <row r="71">
          <cell r="D71">
            <v>9000</v>
          </cell>
          <cell r="E71">
            <v>8500</v>
          </cell>
        </row>
        <row r="72">
          <cell r="D72">
            <v>2000</v>
          </cell>
          <cell r="E72">
            <v>1800</v>
          </cell>
        </row>
        <row r="73">
          <cell r="D73">
            <v>220</v>
          </cell>
          <cell r="E73">
            <v>150</v>
          </cell>
        </row>
        <row r="74">
          <cell r="D74">
            <v>1500</v>
          </cell>
          <cell r="E74">
            <v>1000</v>
          </cell>
        </row>
        <row r="75">
          <cell r="D75">
            <v>3200</v>
          </cell>
          <cell r="E75">
            <v>3000</v>
          </cell>
        </row>
        <row r="76">
          <cell r="D76">
            <v>1800</v>
          </cell>
          <cell r="E76">
            <v>300</v>
          </cell>
        </row>
        <row r="77">
          <cell r="D77">
            <v>200</v>
          </cell>
          <cell r="E77">
            <v>150</v>
          </cell>
        </row>
        <row r="78">
          <cell r="D78">
            <v>120</v>
          </cell>
          <cell r="E78">
            <v>40</v>
          </cell>
        </row>
        <row r="79">
          <cell r="D79">
            <v>3300</v>
          </cell>
          <cell r="E79">
            <v>2200</v>
          </cell>
        </row>
        <row r="80">
          <cell r="D80">
            <v>6500</v>
          </cell>
          <cell r="E80">
            <v>4200</v>
          </cell>
        </row>
        <row r="81">
          <cell r="D81">
            <v>6500</v>
          </cell>
          <cell r="E81">
            <v>4200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4">
          <cell r="D4">
            <v>450</v>
          </cell>
          <cell r="E4">
            <v>120</v>
          </cell>
          <cell r="F4">
            <v>220</v>
          </cell>
          <cell r="G4">
            <v>100</v>
          </cell>
          <cell r="H4">
            <v>250</v>
          </cell>
          <cell r="I4">
            <v>230</v>
          </cell>
          <cell r="J4">
            <v>150</v>
          </cell>
          <cell r="K4">
            <v>250</v>
          </cell>
          <cell r="L4">
            <v>120</v>
          </cell>
          <cell r="M4">
            <v>200</v>
          </cell>
          <cell r="N4">
            <v>130</v>
          </cell>
          <cell r="O4">
            <v>120</v>
          </cell>
          <cell r="P4">
            <v>250</v>
          </cell>
          <cell r="Q4">
            <v>200</v>
          </cell>
          <cell r="R4">
            <v>110</v>
          </cell>
          <cell r="S4">
            <v>220</v>
          </cell>
          <cell r="U4">
            <v>260</v>
          </cell>
          <cell r="V4">
            <v>150</v>
          </cell>
          <cell r="W4">
            <v>250</v>
          </cell>
          <cell r="X4">
            <v>200</v>
          </cell>
        </row>
        <row r="5">
          <cell r="D5">
            <v>1000</v>
          </cell>
          <cell r="E5">
            <v>150</v>
          </cell>
          <cell r="F5">
            <v>300</v>
          </cell>
          <cell r="G5">
            <v>250</v>
          </cell>
          <cell r="H5">
            <v>500</v>
          </cell>
          <cell r="I5">
            <v>250</v>
          </cell>
          <cell r="J5">
            <v>200</v>
          </cell>
          <cell r="K5">
            <v>350</v>
          </cell>
          <cell r="L5">
            <v>180</v>
          </cell>
          <cell r="M5">
            <v>250</v>
          </cell>
          <cell r="N5">
            <v>250</v>
          </cell>
          <cell r="O5">
            <v>150</v>
          </cell>
          <cell r="P5">
            <v>350</v>
          </cell>
          <cell r="Q5">
            <v>400</v>
          </cell>
          <cell r="R5">
            <v>500</v>
          </cell>
          <cell r="S5">
            <v>400</v>
          </cell>
          <cell r="U5">
            <v>700</v>
          </cell>
          <cell r="V5">
            <v>200</v>
          </cell>
          <cell r="W5">
            <v>350</v>
          </cell>
          <cell r="X5">
            <v>550</v>
          </cell>
        </row>
        <row r="6">
          <cell r="D6">
            <v>200</v>
          </cell>
          <cell r="E6">
            <v>50</v>
          </cell>
          <cell r="F6">
            <v>50</v>
          </cell>
          <cell r="G6">
            <v>50</v>
          </cell>
          <cell r="H6">
            <v>60</v>
          </cell>
          <cell r="I6">
            <v>100</v>
          </cell>
          <cell r="J6">
            <v>50</v>
          </cell>
          <cell r="K6">
            <v>60</v>
          </cell>
          <cell r="L6">
            <v>40</v>
          </cell>
          <cell r="M6">
            <v>50</v>
          </cell>
          <cell r="N6">
            <v>70</v>
          </cell>
          <cell r="O6">
            <v>50</v>
          </cell>
          <cell r="P6">
            <v>50</v>
          </cell>
          <cell r="Q6">
            <v>40</v>
          </cell>
          <cell r="R6">
            <v>80</v>
          </cell>
          <cell r="S6">
            <v>15</v>
          </cell>
          <cell r="U6">
            <v>100</v>
          </cell>
          <cell r="V6">
            <v>100</v>
          </cell>
          <cell r="W6">
            <v>50</v>
          </cell>
          <cell r="X6">
            <v>70</v>
          </cell>
        </row>
        <row r="7">
          <cell r="D7">
            <v>200</v>
          </cell>
          <cell r="E7">
            <v>50</v>
          </cell>
          <cell r="F7">
            <v>50</v>
          </cell>
          <cell r="G7">
            <v>60</v>
          </cell>
          <cell r="H7">
            <v>60</v>
          </cell>
          <cell r="I7">
            <v>150</v>
          </cell>
          <cell r="J7">
            <v>50</v>
          </cell>
          <cell r="K7">
            <v>60</v>
          </cell>
          <cell r="L7">
            <v>60</v>
          </cell>
          <cell r="M7">
            <v>40</v>
          </cell>
          <cell r="N7">
            <v>70</v>
          </cell>
          <cell r="O7">
            <v>50</v>
          </cell>
          <cell r="P7">
            <v>100</v>
          </cell>
          <cell r="Q7">
            <v>40</v>
          </cell>
          <cell r="R7">
            <v>80</v>
          </cell>
          <cell r="S7">
            <v>30</v>
          </cell>
          <cell r="U7">
            <v>100</v>
          </cell>
          <cell r="V7">
            <v>100</v>
          </cell>
          <cell r="W7">
            <v>100</v>
          </cell>
          <cell r="X7">
            <v>70</v>
          </cell>
        </row>
        <row r="8">
          <cell r="D8">
            <v>1500</v>
          </cell>
          <cell r="E8">
            <v>200</v>
          </cell>
          <cell r="F8">
            <v>600</v>
          </cell>
          <cell r="G8">
            <v>300</v>
          </cell>
          <cell r="H8">
            <v>800</v>
          </cell>
          <cell r="I8">
            <v>450</v>
          </cell>
          <cell r="J8">
            <v>400</v>
          </cell>
          <cell r="K8">
            <v>450</v>
          </cell>
          <cell r="L8">
            <v>300</v>
          </cell>
          <cell r="M8">
            <v>500</v>
          </cell>
          <cell r="N8">
            <v>460</v>
          </cell>
          <cell r="O8">
            <v>200</v>
          </cell>
          <cell r="P8">
            <v>700</v>
          </cell>
          <cell r="Q8">
            <v>500</v>
          </cell>
          <cell r="R8">
            <v>650</v>
          </cell>
          <cell r="S8">
            <v>600</v>
          </cell>
          <cell r="U8">
            <v>1000</v>
          </cell>
          <cell r="V8">
            <v>500</v>
          </cell>
          <cell r="W8">
            <v>700</v>
          </cell>
          <cell r="X8">
            <v>800</v>
          </cell>
        </row>
        <row r="9">
          <cell r="D9">
            <v>1500</v>
          </cell>
          <cell r="E9">
            <v>400</v>
          </cell>
          <cell r="F9">
            <v>500</v>
          </cell>
          <cell r="G9">
            <v>250</v>
          </cell>
          <cell r="H9">
            <v>1000</v>
          </cell>
          <cell r="I9">
            <v>550</v>
          </cell>
          <cell r="J9">
            <v>350</v>
          </cell>
          <cell r="K9">
            <v>600</v>
          </cell>
          <cell r="L9">
            <v>250</v>
          </cell>
          <cell r="M9">
            <v>400</v>
          </cell>
          <cell r="N9">
            <v>400</v>
          </cell>
          <cell r="O9">
            <v>400</v>
          </cell>
          <cell r="P9">
            <v>400</v>
          </cell>
          <cell r="Q9">
            <v>550</v>
          </cell>
          <cell r="R9">
            <v>960</v>
          </cell>
          <cell r="S9">
            <v>600</v>
          </cell>
          <cell r="U9">
            <v>1000</v>
          </cell>
          <cell r="V9">
            <v>700</v>
          </cell>
          <cell r="W9">
            <v>400</v>
          </cell>
          <cell r="X9">
            <v>500</v>
          </cell>
        </row>
        <row r="10">
          <cell r="D10">
            <v>1500</v>
          </cell>
          <cell r="E10">
            <v>150</v>
          </cell>
          <cell r="F10">
            <v>400</v>
          </cell>
          <cell r="G10">
            <v>400</v>
          </cell>
          <cell r="H10">
            <v>300</v>
          </cell>
          <cell r="I10">
            <v>300</v>
          </cell>
          <cell r="J10">
            <v>250</v>
          </cell>
          <cell r="K10">
            <v>600</v>
          </cell>
          <cell r="L10">
            <v>250</v>
          </cell>
          <cell r="M10">
            <v>300</v>
          </cell>
          <cell r="N10">
            <v>500</v>
          </cell>
          <cell r="O10">
            <v>150</v>
          </cell>
          <cell r="P10">
            <v>500</v>
          </cell>
          <cell r="Q10">
            <v>550</v>
          </cell>
          <cell r="R10">
            <v>600</v>
          </cell>
          <cell r="S10">
            <v>300</v>
          </cell>
          <cell r="U10">
            <v>500</v>
          </cell>
          <cell r="V10">
            <v>300</v>
          </cell>
          <cell r="W10">
            <v>500</v>
          </cell>
          <cell r="X10">
            <v>1000</v>
          </cell>
        </row>
        <row r="11">
          <cell r="D11">
            <v>300</v>
          </cell>
          <cell r="E11">
            <v>50</v>
          </cell>
          <cell r="F11">
            <v>90</v>
          </cell>
          <cell r="G11">
            <v>100</v>
          </cell>
          <cell r="H11">
            <v>150</v>
          </cell>
          <cell r="I11">
            <v>50</v>
          </cell>
          <cell r="J11">
            <v>70</v>
          </cell>
          <cell r="K11">
            <v>60</v>
          </cell>
          <cell r="L11">
            <v>30</v>
          </cell>
          <cell r="M11">
            <v>150</v>
          </cell>
          <cell r="N11">
            <v>60</v>
          </cell>
          <cell r="O11">
            <v>50</v>
          </cell>
          <cell r="P11">
            <v>40</v>
          </cell>
          <cell r="Q11">
            <v>80</v>
          </cell>
          <cell r="R11">
            <v>160</v>
          </cell>
          <cell r="S11">
            <v>100</v>
          </cell>
          <cell r="U11">
            <v>100</v>
          </cell>
          <cell r="V11">
            <v>180</v>
          </cell>
          <cell r="W11">
            <v>40</v>
          </cell>
          <cell r="X11">
            <v>200</v>
          </cell>
        </row>
        <row r="12">
          <cell r="D12">
            <v>1200</v>
          </cell>
          <cell r="E12">
            <v>150</v>
          </cell>
          <cell r="F12">
            <v>800</v>
          </cell>
          <cell r="G12">
            <v>400</v>
          </cell>
          <cell r="H12">
            <v>350</v>
          </cell>
          <cell r="I12">
            <v>300</v>
          </cell>
          <cell r="J12">
            <v>400</v>
          </cell>
          <cell r="K12">
            <v>500</v>
          </cell>
          <cell r="L12">
            <v>250</v>
          </cell>
          <cell r="M12">
            <v>500</v>
          </cell>
          <cell r="N12">
            <v>500</v>
          </cell>
          <cell r="O12">
            <v>150</v>
          </cell>
          <cell r="P12">
            <v>500</v>
          </cell>
          <cell r="Q12">
            <v>650</v>
          </cell>
          <cell r="R12">
            <v>600</v>
          </cell>
          <cell r="S12">
            <v>400</v>
          </cell>
          <cell r="U12">
            <v>500</v>
          </cell>
          <cell r="V12">
            <v>500</v>
          </cell>
          <cell r="W12">
            <v>500</v>
          </cell>
          <cell r="X12">
            <v>500</v>
          </cell>
        </row>
        <row r="13">
          <cell r="D13">
            <v>350</v>
          </cell>
          <cell r="E13">
            <v>30</v>
          </cell>
          <cell r="F13">
            <v>60</v>
          </cell>
          <cell r="G13">
            <v>100</v>
          </cell>
          <cell r="H13">
            <v>150</v>
          </cell>
          <cell r="I13">
            <v>50</v>
          </cell>
          <cell r="J13">
            <v>50</v>
          </cell>
          <cell r="K13">
            <v>70</v>
          </cell>
          <cell r="L13">
            <v>30</v>
          </cell>
          <cell r="M13">
            <v>150</v>
          </cell>
          <cell r="N13">
            <v>60</v>
          </cell>
          <cell r="O13">
            <v>30</v>
          </cell>
          <cell r="P13">
            <v>60</v>
          </cell>
          <cell r="Q13">
            <v>70</v>
          </cell>
          <cell r="R13">
            <v>120</v>
          </cell>
          <cell r="S13">
            <v>50</v>
          </cell>
          <cell r="U13">
            <v>100</v>
          </cell>
          <cell r="V13">
            <v>150</v>
          </cell>
          <cell r="W13">
            <v>60</v>
          </cell>
          <cell r="X13">
            <v>130</v>
          </cell>
        </row>
        <row r="14">
          <cell r="D14">
            <v>3</v>
          </cell>
          <cell r="E14">
            <v>1</v>
          </cell>
          <cell r="F14">
            <v>0.5</v>
          </cell>
          <cell r="G14">
            <v>1</v>
          </cell>
          <cell r="H14">
            <v>3</v>
          </cell>
          <cell r="I14">
            <v>1</v>
          </cell>
          <cell r="J14">
            <v>1</v>
          </cell>
          <cell r="K14">
            <v>2</v>
          </cell>
          <cell r="L14">
            <v>1</v>
          </cell>
          <cell r="M14">
            <v>2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U14">
            <v>2</v>
          </cell>
          <cell r="V14">
            <v>2</v>
          </cell>
          <cell r="W14">
            <v>1</v>
          </cell>
          <cell r="X14">
            <v>3</v>
          </cell>
        </row>
        <row r="15">
          <cell r="D15">
            <v>400</v>
          </cell>
          <cell r="E15">
            <v>50</v>
          </cell>
          <cell r="F15">
            <v>200</v>
          </cell>
          <cell r="G15">
            <v>130</v>
          </cell>
          <cell r="H15">
            <v>200</v>
          </cell>
          <cell r="I15">
            <v>100</v>
          </cell>
          <cell r="J15">
            <v>150</v>
          </cell>
          <cell r="K15">
            <v>100</v>
          </cell>
          <cell r="L15">
            <v>60</v>
          </cell>
          <cell r="M15">
            <v>60</v>
          </cell>
          <cell r="N15">
            <v>150</v>
          </cell>
          <cell r="O15">
            <v>50</v>
          </cell>
          <cell r="P15">
            <v>80</v>
          </cell>
          <cell r="Q15">
            <v>100</v>
          </cell>
          <cell r="R15">
            <v>400</v>
          </cell>
          <cell r="S15">
            <v>150</v>
          </cell>
          <cell r="U15">
            <v>200</v>
          </cell>
          <cell r="V15">
            <v>200</v>
          </cell>
          <cell r="W15">
            <v>80</v>
          </cell>
          <cell r="X15">
            <v>300</v>
          </cell>
        </row>
        <row r="16">
          <cell r="D16">
            <v>150</v>
          </cell>
          <cell r="E16">
            <v>30</v>
          </cell>
          <cell r="F16">
            <v>150</v>
          </cell>
          <cell r="G16">
            <v>50</v>
          </cell>
          <cell r="H16">
            <v>200</v>
          </cell>
          <cell r="I16">
            <v>40</v>
          </cell>
          <cell r="J16">
            <v>150</v>
          </cell>
          <cell r="K16">
            <v>50</v>
          </cell>
          <cell r="L16">
            <v>40</v>
          </cell>
          <cell r="M16">
            <v>200</v>
          </cell>
          <cell r="N16">
            <v>50</v>
          </cell>
          <cell r="O16">
            <v>30</v>
          </cell>
          <cell r="P16">
            <v>40</v>
          </cell>
          <cell r="Q16">
            <v>50</v>
          </cell>
          <cell r="R16">
            <v>600</v>
          </cell>
          <cell r="S16">
            <v>150</v>
          </cell>
          <cell r="U16">
            <v>200</v>
          </cell>
          <cell r="V16">
            <v>150</v>
          </cell>
          <cell r="W16">
            <v>40</v>
          </cell>
          <cell r="X16">
            <v>300</v>
          </cell>
        </row>
        <row r="17">
          <cell r="D17">
            <v>600</v>
          </cell>
          <cell r="E17">
            <v>80</v>
          </cell>
          <cell r="F17">
            <v>300</v>
          </cell>
          <cell r="G17">
            <v>200</v>
          </cell>
          <cell r="H17">
            <v>950</v>
          </cell>
          <cell r="I17">
            <v>150</v>
          </cell>
          <cell r="J17">
            <v>200</v>
          </cell>
          <cell r="K17">
            <v>400</v>
          </cell>
          <cell r="L17">
            <v>180</v>
          </cell>
          <cell r="M17">
            <v>200</v>
          </cell>
          <cell r="N17">
            <v>150</v>
          </cell>
          <cell r="O17">
            <v>80</v>
          </cell>
          <cell r="P17">
            <v>220</v>
          </cell>
          <cell r="Q17">
            <v>220</v>
          </cell>
          <cell r="R17">
            <v>450</v>
          </cell>
          <cell r="S17">
            <v>300</v>
          </cell>
          <cell r="U17">
            <v>300</v>
          </cell>
          <cell r="V17">
            <v>150</v>
          </cell>
          <cell r="W17">
            <v>220</v>
          </cell>
          <cell r="X17">
            <v>200</v>
          </cell>
        </row>
        <row r="18">
          <cell r="D18">
            <v>300</v>
          </cell>
          <cell r="E18">
            <v>30</v>
          </cell>
          <cell r="F18">
            <v>100</v>
          </cell>
          <cell r="G18">
            <v>70</v>
          </cell>
          <cell r="H18">
            <v>350</v>
          </cell>
          <cell r="I18">
            <v>70</v>
          </cell>
          <cell r="J18">
            <v>100</v>
          </cell>
          <cell r="K18">
            <v>80</v>
          </cell>
          <cell r="L18">
            <v>40</v>
          </cell>
          <cell r="M18">
            <v>150</v>
          </cell>
          <cell r="N18">
            <v>150</v>
          </cell>
          <cell r="O18">
            <v>30</v>
          </cell>
          <cell r="P18">
            <v>80</v>
          </cell>
          <cell r="Q18">
            <v>50</v>
          </cell>
          <cell r="R18">
            <v>170</v>
          </cell>
          <cell r="S18">
            <v>70</v>
          </cell>
          <cell r="U18">
            <v>100</v>
          </cell>
          <cell r="V18">
            <v>150</v>
          </cell>
          <cell r="W18">
            <v>80</v>
          </cell>
          <cell r="X18">
            <v>200</v>
          </cell>
        </row>
        <row r="19">
          <cell r="D19">
            <v>400</v>
          </cell>
          <cell r="E19">
            <v>40</v>
          </cell>
          <cell r="F19">
            <v>150</v>
          </cell>
          <cell r="G19">
            <v>120</v>
          </cell>
          <cell r="H19">
            <v>400</v>
          </cell>
          <cell r="I19">
            <v>100</v>
          </cell>
          <cell r="J19">
            <v>80</v>
          </cell>
          <cell r="K19">
            <v>120</v>
          </cell>
          <cell r="L19">
            <v>50</v>
          </cell>
          <cell r="M19">
            <v>160</v>
          </cell>
          <cell r="N19">
            <v>80</v>
          </cell>
          <cell r="O19">
            <v>40</v>
          </cell>
          <cell r="P19">
            <v>90</v>
          </cell>
          <cell r="Q19">
            <v>100</v>
          </cell>
          <cell r="R19">
            <v>150</v>
          </cell>
          <cell r="S19">
            <v>200</v>
          </cell>
          <cell r="U19">
            <v>150</v>
          </cell>
          <cell r="V19">
            <v>170</v>
          </cell>
          <cell r="W19">
            <v>90</v>
          </cell>
          <cell r="X19">
            <v>300</v>
          </cell>
        </row>
        <row r="20">
          <cell r="D20">
            <v>800</v>
          </cell>
          <cell r="E20">
            <v>150</v>
          </cell>
          <cell r="F20">
            <v>300</v>
          </cell>
          <cell r="G20">
            <v>200</v>
          </cell>
          <cell r="H20">
            <v>900</v>
          </cell>
          <cell r="I20">
            <v>150</v>
          </cell>
          <cell r="J20">
            <v>250</v>
          </cell>
          <cell r="K20">
            <v>200</v>
          </cell>
          <cell r="L20">
            <v>250</v>
          </cell>
          <cell r="M20">
            <v>200</v>
          </cell>
          <cell r="N20">
            <v>300</v>
          </cell>
          <cell r="O20">
            <v>150</v>
          </cell>
          <cell r="P20">
            <v>250</v>
          </cell>
          <cell r="Q20">
            <v>350</v>
          </cell>
          <cell r="R20">
            <v>450</v>
          </cell>
          <cell r="S20">
            <v>400</v>
          </cell>
          <cell r="U20">
            <v>300</v>
          </cell>
          <cell r="V20">
            <v>200</v>
          </cell>
          <cell r="W20">
            <v>250</v>
          </cell>
          <cell r="X20">
            <v>300</v>
          </cell>
        </row>
        <row r="21">
          <cell r="D21">
            <v>200</v>
          </cell>
          <cell r="E21">
            <v>30</v>
          </cell>
          <cell r="F21">
            <v>250</v>
          </cell>
          <cell r="G21">
            <v>70</v>
          </cell>
          <cell r="H21">
            <v>150</v>
          </cell>
          <cell r="I21">
            <v>70</v>
          </cell>
          <cell r="J21">
            <v>60</v>
          </cell>
          <cell r="K21">
            <v>100</v>
          </cell>
          <cell r="L21">
            <v>50</v>
          </cell>
          <cell r="M21">
            <v>60</v>
          </cell>
          <cell r="N21">
            <v>120</v>
          </cell>
          <cell r="O21">
            <v>30</v>
          </cell>
          <cell r="P21">
            <v>50</v>
          </cell>
          <cell r="Q21">
            <v>50</v>
          </cell>
          <cell r="R21">
            <v>320</v>
          </cell>
          <cell r="S21">
            <v>50</v>
          </cell>
          <cell r="U21">
            <v>100</v>
          </cell>
          <cell r="V21">
            <v>100</v>
          </cell>
          <cell r="W21">
            <v>50</v>
          </cell>
          <cell r="X21">
            <v>100</v>
          </cell>
        </row>
        <row r="22">
          <cell r="D22">
            <v>2000</v>
          </cell>
          <cell r="E22">
            <v>400</v>
          </cell>
          <cell r="F22">
            <v>1000</v>
          </cell>
          <cell r="G22">
            <v>550</v>
          </cell>
          <cell r="H22">
            <v>1500</v>
          </cell>
          <cell r="I22">
            <v>500</v>
          </cell>
          <cell r="J22">
            <v>600</v>
          </cell>
          <cell r="K22">
            <v>700</v>
          </cell>
          <cell r="L22">
            <v>500</v>
          </cell>
          <cell r="M22">
            <v>900</v>
          </cell>
          <cell r="N22">
            <v>800</v>
          </cell>
          <cell r="O22">
            <v>400</v>
          </cell>
          <cell r="P22">
            <v>750</v>
          </cell>
          <cell r="Q22">
            <v>1000</v>
          </cell>
          <cell r="R22">
            <v>900</v>
          </cell>
          <cell r="S22">
            <v>800</v>
          </cell>
          <cell r="U22">
            <v>1000</v>
          </cell>
          <cell r="V22">
            <v>250</v>
          </cell>
          <cell r="W22">
            <v>750</v>
          </cell>
          <cell r="X22">
            <v>1200</v>
          </cell>
        </row>
        <row r="23">
          <cell r="D23">
            <v>300</v>
          </cell>
          <cell r="E23">
            <v>100</v>
          </cell>
          <cell r="F23">
            <v>300</v>
          </cell>
          <cell r="G23">
            <v>100</v>
          </cell>
          <cell r="H23">
            <v>900</v>
          </cell>
          <cell r="I23">
            <v>100</v>
          </cell>
          <cell r="J23">
            <v>200</v>
          </cell>
          <cell r="K23">
            <v>200</v>
          </cell>
          <cell r="L23">
            <v>40</v>
          </cell>
          <cell r="M23">
            <v>100</v>
          </cell>
          <cell r="N23">
            <v>300</v>
          </cell>
          <cell r="O23">
            <v>100</v>
          </cell>
          <cell r="P23">
            <v>80</v>
          </cell>
          <cell r="Q23">
            <v>200</v>
          </cell>
          <cell r="R23">
            <v>400</v>
          </cell>
          <cell r="S23">
            <v>350</v>
          </cell>
          <cell r="U23">
            <v>200</v>
          </cell>
          <cell r="V23">
            <v>150</v>
          </cell>
          <cell r="W23">
            <v>80</v>
          </cell>
          <cell r="X23">
            <v>270</v>
          </cell>
        </row>
        <row r="24">
          <cell r="D24">
            <v>300</v>
          </cell>
          <cell r="E24">
            <v>30</v>
          </cell>
          <cell r="F24">
            <v>200</v>
          </cell>
          <cell r="G24">
            <v>50</v>
          </cell>
          <cell r="H24">
            <v>500</v>
          </cell>
          <cell r="I24">
            <v>100</v>
          </cell>
          <cell r="J24">
            <v>100</v>
          </cell>
          <cell r="K24">
            <v>200</v>
          </cell>
          <cell r="L24">
            <v>40</v>
          </cell>
          <cell r="M24">
            <v>100</v>
          </cell>
          <cell r="N24">
            <v>100</v>
          </cell>
          <cell r="O24">
            <v>30</v>
          </cell>
          <cell r="P24">
            <v>80</v>
          </cell>
          <cell r="Q24">
            <v>50</v>
          </cell>
          <cell r="R24">
            <v>130</v>
          </cell>
          <cell r="S24">
            <v>400</v>
          </cell>
          <cell r="U24">
            <v>200</v>
          </cell>
          <cell r="V24">
            <v>180</v>
          </cell>
          <cell r="W24">
            <v>80</v>
          </cell>
          <cell r="X24">
            <v>200</v>
          </cell>
        </row>
        <row r="25">
          <cell r="D25">
            <v>400</v>
          </cell>
          <cell r="E25">
            <v>50</v>
          </cell>
          <cell r="F25">
            <v>200</v>
          </cell>
          <cell r="G25">
            <v>80</v>
          </cell>
          <cell r="H25">
            <v>1000</v>
          </cell>
          <cell r="I25">
            <v>80</v>
          </cell>
          <cell r="J25">
            <v>100</v>
          </cell>
          <cell r="K25">
            <v>150</v>
          </cell>
          <cell r="L25">
            <v>80</v>
          </cell>
          <cell r="M25">
            <v>60</v>
          </cell>
          <cell r="N25">
            <v>100</v>
          </cell>
          <cell r="O25">
            <v>50</v>
          </cell>
          <cell r="P25">
            <v>120</v>
          </cell>
          <cell r="Q25">
            <v>150</v>
          </cell>
          <cell r="R25">
            <v>100</v>
          </cell>
          <cell r="S25">
            <v>100</v>
          </cell>
          <cell r="U25">
            <v>150</v>
          </cell>
          <cell r="V25">
            <v>120</v>
          </cell>
          <cell r="W25">
            <v>120</v>
          </cell>
          <cell r="X25">
            <v>100</v>
          </cell>
        </row>
        <row r="26">
          <cell r="D26">
            <v>25</v>
          </cell>
          <cell r="E26">
            <v>1</v>
          </cell>
          <cell r="F26">
            <v>20</v>
          </cell>
          <cell r="G26">
            <v>5</v>
          </cell>
          <cell r="H26">
            <v>4</v>
          </cell>
          <cell r="I26">
            <v>4</v>
          </cell>
          <cell r="J26">
            <v>3</v>
          </cell>
          <cell r="K26">
            <v>4</v>
          </cell>
          <cell r="L26">
            <v>4</v>
          </cell>
          <cell r="M26">
            <v>5</v>
          </cell>
          <cell r="N26">
            <v>6</v>
          </cell>
          <cell r="O26">
            <v>1</v>
          </cell>
          <cell r="P26">
            <v>2</v>
          </cell>
          <cell r="Q26">
            <v>5</v>
          </cell>
          <cell r="R26">
            <v>7</v>
          </cell>
          <cell r="S26">
            <v>1</v>
          </cell>
          <cell r="U26">
            <v>5</v>
          </cell>
          <cell r="V26">
            <v>7</v>
          </cell>
          <cell r="W26">
            <v>2</v>
          </cell>
          <cell r="X26">
            <v>5</v>
          </cell>
        </row>
        <row r="27">
          <cell r="D27">
            <v>150</v>
          </cell>
          <cell r="E27">
            <v>20</v>
          </cell>
          <cell r="F27">
            <v>60</v>
          </cell>
          <cell r="G27">
            <v>55</v>
          </cell>
          <cell r="H27">
            <v>30</v>
          </cell>
          <cell r="I27">
            <v>50</v>
          </cell>
          <cell r="J27">
            <v>80</v>
          </cell>
          <cell r="K27">
            <v>100</v>
          </cell>
          <cell r="L27">
            <v>50</v>
          </cell>
          <cell r="M27">
            <v>50</v>
          </cell>
          <cell r="N27">
            <v>50</v>
          </cell>
          <cell r="O27">
            <v>20</v>
          </cell>
          <cell r="P27">
            <v>60</v>
          </cell>
          <cell r="Q27">
            <v>50</v>
          </cell>
          <cell r="R27">
            <v>40</v>
          </cell>
          <cell r="S27">
            <v>60</v>
          </cell>
          <cell r="U27">
            <v>200</v>
          </cell>
          <cell r="V27">
            <v>80</v>
          </cell>
          <cell r="W27">
            <v>60</v>
          </cell>
          <cell r="X27">
            <v>65</v>
          </cell>
        </row>
        <row r="28">
          <cell r="D28">
            <v>70</v>
          </cell>
          <cell r="E28">
            <v>25</v>
          </cell>
          <cell r="F28">
            <v>24</v>
          </cell>
          <cell r="G28">
            <v>20</v>
          </cell>
          <cell r="H28">
            <v>5</v>
          </cell>
          <cell r="I28">
            <v>5</v>
          </cell>
          <cell r="J28">
            <v>15</v>
          </cell>
          <cell r="K28">
            <v>15</v>
          </cell>
          <cell r="L28">
            <v>14</v>
          </cell>
          <cell r="M28">
            <v>30</v>
          </cell>
          <cell r="N28">
            <v>7</v>
          </cell>
          <cell r="O28">
            <v>25</v>
          </cell>
          <cell r="P28">
            <v>10</v>
          </cell>
          <cell r="Q28">
            <v>25</v>
          </cell>
          <cell r="R28">
            <v>20</v>
          </cell>
          <cell r="S28">
            <v>20</v>
          </cell>
          <cell r="U28">
            <v>50</v>
          </cell>
          <cell r="V28">
            <v>10</v>
          </cell>
          <cell r="W28">
            <v>10</v>
          </cell>
          <cell r="X28">
            <v>10</v>
          </cell>
        </row>
        <row r="29">
          <cell r="D29">
            <v>300</v>
          </cell>
          <cell r="E29">
            <v>50</v>
          </cell>
          <cell r="F29">
            <v>150</v>
          </cell>
          <cell r="G29">
            <v>100</v>
          </cell>
          <cell r="H29">
            <v>400</v>
          </cell>
          <cell r="I29">
            <v>80</v>
          </cell>
          <cell r="J29">
            <v>100</v>
          </cell>
          <cell r="K29">
            <v>80</v>
          </cell>
          <cell r="L29">
            <v>50</v>
          </cell>
          <cell r="M29">
            <v>50</v>
          </cell>
          <cell r="N29">
            <v>30</v>
          </cell>
          <cell r="O29">
            <v>50</v>
          </cell>
          <cell r="P29">
            <v>160</v>
          </cell>
          <cell r="Q29">
            <v>150</v>
          </cell>
          <cell r="R29">
            <v>130</v>
          </cell>
          <cell r="S29">
            <v>250</v>
          </cell>
          <cell r="U29">
            <v>100</v>
          </cell>
          <cell r="V29">
            <v>150</v>
          </cell>
          <cell r="W29">
            <v>160</v>
          </cell>
          <cell r="X29">
            <v>100</v>
          </cell>
        </row>
        <row r="30">
          <cell r="D30">
            <v>4000</v>
          </cell>
          <cell r="E30">
            <v>700</v>
          </cell>
          <cell r="F30">
            <v>1000</v>
          </cell>
          <cell r="G30">
            <v>800</v>
          </cell>
          <cell r="H30">
            <v>2000</v>
          </cell>
          <cell r="I30">
            <v>2000</v>
          </cell>
          <cell r="J30">
            <v>1000</v>
          </cell>
          <cell r="K30">
            <v>1500</v>
          </cell>
          <cell r="L30">
            <v>500</v>
          </cell>
          <cell r="M30">
            <v>2500</v>
          </cell>
          <cell r="N30">
            <v>800</v>
          </cell>
          <cell r="O30">
            <v>700</v>
          </cell>
          <cell r="P30">
            <v>1100</v>
          </cell>
          <cell r="Q30">
            <v>1100</v>
          </cell>
          <cell r="R30">
            <v>1200</v>
          </cell>
          <cell r="S30">
            <v>800</v>
          </cell>
          <cell r="U30">
            <v>1500</v>
          </cell>
          <cell r="V30">
            <v>3000</v>
          </cell>
          <cell r="W30">
            <v>1100</v>
          </cell>
          <cell r="X30">
            <v>1500</v>
          </cell>
        </row>
        <row r="31">
          <cell r="D31">
            <v>4000</v>
          </cell>
          <cell r="E31">
            <v>800</v>
          </cell>
          <cell r="F31">
            <v>3000</v>
          </cell>
          <cell r="G31">
            <v>2200</v>
          </cell>
          <cell r="H31">
            <v>2000</v>
          </cell>
          <cell r="I31">
            <v>2000</v>
          </cell>
          <cell r="J31">
            <v>3500</v>
          </cell>
          <cell r="K31">
            <v>3000</v>
          </cell>
          <cell r="L31">
            <v>2000</v>
          </cell>
          <cell r="M31">
            <v>2500</v>
          </cell>
          <cell r="N31">
            <v>2600</v>
          </cell>
          <cell r="O31">
            <v>800</v>
          </cell>
          <cell r="P31">
            <v>3500</v>
          </cell>
          <cell r="Q31">
            <v>3500</v>
          </cell>
          <cell r="R31">
            <v>2400</v>
          </cell>
          <cell r="S31">
            <v>2500</v>
          </cell>
          <cell r="U31">
            <v>4500</v>
          </cell>
          <cell r="V31">
            <v>3000</v>
          </cell>
          <cell r="W31">
            <v>3500</v>
          </cell>
          <cell r="X31">
            <v>4500</v>
          </cell>
        </row>
        <row r="32">
          <cell r="D32">
            <v>2500</v>
          </cell>
          <cell r="E32">
            <v>220</v>
          </cell>
          <cell r="F32">
            <v>800</v>
          </cell>
          <cell r="G32">
            <v>500</v>
          </cell>
          <cell r="H32">
            <v>800</v>
          </cell>
          <cell r="I32">
            <v>800</v>
          </cell>
          <cell r="J32">
            <v>600</v>
          </cell>
          <cell r="K32">
            <v>700</v>
          </cell>
          <cell r="L32">
            <v>400</v>
          </cell>
          <cell r="M32">
            <v>600</v>
          </cell>
          <cell r="N32">
            <v>800</v>
          </cell>
          <cell r="O32">
            <v>220</v>
          </cell>
          <cell r="P32">
            <v>550</v>
          </cell>
          <cell r="Q32">
            <v>800</v>
          </cell>
          <cell r="R32">
            <v>600</v>
          </cell>
          <cell r="S32">
            <v>800</v>
          </cell>
          <cell r="U32">
            <v>1000</v>
          </cell>
          <cell r="V32">
            <v>400</v>
          </cell>
          <cell r="W32">
            <v>550</v>
          </cell>
          <cell r="X32">
            <v>700</v>
          </cell>
        </row>
        <row r="33">
          <cell r="D33">
            <v>100</v>
          </cell>
          <cell r="E33">
            <v>50</v>
          </cell>
          <cell r="F33">
            <v>100</v>
          </cell>
          <cell r="G33">
            <v>80</v>
          </cell>
          <cell r="H33">
            <v>30</v>
          </cell>
          <cell r="I33">
            <v>15</v>
          </cell>
          <cell r="J33">
            <v>50</v>
          </cell>
          <cell r="K33">
            <v>80</v>
          </cell>
          <cell r="L33">
            <v>30</v>
          </cell>
          <cell r="M33">
            <v>30</v>
          </cell>
          <cell r="N33">
            <v>50</v>
          </cell>
          <cell r="O33">
            <v>50</v>
          </cell>
          <cell r="P33">
            <v>30</v>
          </cell>
          <cell r="Q33">
            <v>50</v>
          </cell>
          <cell r="R33">
            <v>50</v>
          </cell>
          <cell r="S33">
            <v>30</v>
          </cell>
          <cell r="U33">
            <v>60</v>
          </cell>
          <cell r="V33">
            <v>25</v>
          </cell>
          <cell r="W33">
            <v>30</v>
          </cell>
          <cell r="X33">
            <v>100</v>
          </cell>
        </row>
        <row r="34">
          <cell r="D34">
            <v>1500</v>
          </cell>
          <cell r="E34">
            <v>250</v>
          </cell>
          <cell r="F34">
            <v>600</v>
          </cell>
          <cell r="G34">
            <v>250</v>
          </cell>
          <cell r="H34">
            <v>800</v>
          </cell>
          <cell r="I34">
            <v>500</v>
          </cell>
          <cell r="J34">
            <v>350</v>
          </cell>
          <cell r="K34">
            <v>600</v>
          </cell>
          <cell r="L34">
            <v>280</v>
          </cell>
          <cell r="M34">
            <v>600</v>
          </cell>
          <cell r="N34">
            <v>450</v>
          </cell>
          <cell r="O34">
            <v>250</v>
          </cell>
          <cell r="P34">
            <v>400</v>
          </cell>
          <cell r="Q34">
            <v>450</v>
          </cell>
          <cell r="R34">
            <v>700</v>
          </cell>
          <cell r="S34">
            <v>800</v>
          </cell>
          <cell r="U34">
            <v>1000</v>
          </cell>
          <cell r="V34">
            <v>600</v>
          </cell>
          <cell r="W34">
            <v>400</v>
          </cell>
          <cell r="X34">
            <v>550</v>
          </cell>
        </row>
        <row r="35">
          <cell r="D35">
            <v>1500</v>
          </cell>
          <cell r="E35">
            <v>500</v>
          </cell>
          <cell r="F35">
            <v>700</v>
          </cell>
          <cell r="G35">
            <v>400</v>
          </cell>
          <cell r="H35">
            <v>1200</v>
          </cell>
          <cell r="I35">
            <v>750</v>
          </cell>
          <cell r="J35">
            <v>300</v>
          </cell>
          <cell r="K35">
            <v>700</v>
          </cell>
          <cell r="L35">
            <v>500</v>
          </cell>
          <cell r="M35">
            <v>960</v>
          </cell>
          <cell r="N35">
            <v>600</v>
          </cell>
          <cell r="O35">
            <v>500</v>
          </cell>
          <cell r="P35">
            <v>750</v>
          </cell>
          <cell r="Q35">
            <v>800</v>
          </cell>
          <cell r="R35">
            <v>1100</v>
          </cell>
          <cell r="S35">
            <v>800</v>
          </cell>
          <cell r="U35">
            <v>1000</v>
          </cell>
          <cell r="V35">
            <v>600</v>
          </cell>
          <cell r="W35">
            <v>750</v>
          </cell>
          <cell r="X35">
            <v>700</v>
          </cell>
        </row>
        <row r="36">
          <cell r="D36">
            <v>1800</v>
          </cell>
          <cell r="E36">
            <v>400</v>
          </cell>
          <cell r="F36">
            <v>700</v>
          </cell>
          <cell r="G36">
            <v>500</v>
          </cell>
          <cell r="H36">
            <v>800</v>
          </cell>
          <cell r="I36">
            <v>700</v>
          </cell>
          <cell r="J36">
            <v>400</v>
          </cell>
          <cell r="K36">
            <v>800</v>
          </cell>
          <cell r="L36">
            <v>300</v>
          </cell>
          <cell r="M36">
            <v>500</v>
          </cell>
          <cell r="N36">
            <v>600</v>
          </cell>
          <cell r="O36">
            <v>400</v>
          </cell>
          <cell r="P36">
            <v>650</v>
          </cell>
          <cell r="Q36">
            <v>700</v>
          </cell>
          <cell r="R36">
            <v>550</v>
          </cell>
          <cell r="S36">
            <v>800</v>
          </cell>
          <cell r="U36">
            <v>1000</v>
          </cell>
          <cell r="V36">
            <v>700</v>
          </cell>
          <cell r="W36">
            <v>650</v>
          </cell>
          <cell r="X36">
            <v>700</v>
          </cell>
        </row>
        <row r="37">
          <cell r="D37">
            <v>10</v>
          </cell>
          <cell r="E37">
            <v>5</v>
          </cell>
          <cell r="F37">
            <v>2</v>
          </cell>
          <cell r="G37">
            <v>10</v>
          </cell>
          <cell r="H37">
            <v>3</v>
          </cell>
          <cell r="I37">
            <v>1</v>
          </cell>
          <cell r="J37">
            <v>1</v>
          </cell>
          <cell r="K37">
            <v>2</v>
          </cell>
          <cell r="L37">
            <v>2</v>
          </cell>
          <cell r="M37">
            <v>3</v>
          </cell>
          <cell r="N37">
            <v>2</v>
          </cell>
          <cell r="O37">
            <v>5</v>
          </cell>
          <cell r="P37">
            <v>2</v>
          </cell>
          <cell r="Q37">
            <v>10</v>
          </cell>
          <cell r="R37">
            <v>5</v>
          </cell>
          <cell r="S37">
            <v>2</v>
          </cell>
          <cell r="U37">
            <v>5</v>
          </cell>
          <cell r="V37">
            <v>5</v>
          </cell>
          <cell r="W37">
            <v>2</v>
          </cell>
          <cell r="X37">
            <v>3</v>
          </cell>
        </row>
        <row r="38">
          <cell r="D38">
            <v>400</v>
          </cell>
          <cell r="E38">
            <v>50</v>
          </cell>
          <cell r="F38">
            <v>100</v>
          </cell>
          <cell r="G38">
            <v>100</v>
          </cell>
          <cell r="H38">
            <v>100</v>
          </cell>
          <cell r="I38">
            <v>200</v>
          </cell>
          <cell r="J38">
            <v>80</v>
          </cell>
          <cell r="K38">
            <v>60</v>
          </cell>
          <cell r="L38">
            <v>50</v>
          </cell>
          <cell r="M38">
            <v>50</v>
          </cell>
          <cell r="N38">
            <v>100</v>
          </cell>
          <cell r="O38">
            <v>50</v>
          </cell>
          <cell r="P38">
            <v>100</v>
          </cell>
          <cell r="Q38">
            <v>30</v>
          </cell>
          <cell r="R38">
            <v>160</v>
          </cell>
          <cell r="S38">
            <v>150</v>
          </cell>
          <cell r="U38">
            <v>150</v>
          </cell>
          <cell r="V38">
            <v>100</v>
          </cell>
          <cell r="W38">
            <v>100</v>
          </cell>
          <cell r="X38">
            <v>400</v>
          </cell>
        </row>
        <row r="39">
          <cell r="D39">
            <v>400</v>
          </cell>
          <cell r="E39">
            <v>50</v>
          </cell>
          <cell r="F39">
            <v>100</v>
          </cell>
          <cell r="G39">
            <v>100</v>
          </cell>
          <cell r="H39">
            <v>100</v>
          </cell>
          <cell r="I39">
            <v>200</v>
          </cell>
          <cell r="J39">
            <v>100</v>
          </cell>
          <cell r="K39">
            <v>60</v>
          </cell>
          <cell r="L39">
            <v>50</v>
          </cell>
          <cell r="M39">
            <v>150</v>
          </cell>
          <cell r="N39">
            <v>150</v>
          </cell>
          <cell r="O39">
            <v>50</v>
          </cell>
          <cell r="P39">
            <v>100</v>
          </cell>
          <cell r="Q39">
            <v>30</v>
          </cell>
          <cell r="R39">
            <v>900</v>
          </cell>
          <cell r="S39">
            <v>200</v>
          </cell>
          <cell r="U39">
            <v>150</v>
          </cell>
          <cell r="V39">
            <v>150</v>
          </cell>
          <cell r="W39">
            <v>100</v>
          </cell>
          <cell r="X39">
            <v>400</v>
          </cell>
        </row>
        <row r="40">
          <cell r="D40">
            <v>400</v>
          </cell>
          <cell r="E40">
            <v>70</v>
          </cell>
          <cell r="F40">
            <v>150</v>
          </cell>
          <cell r="G40">
            <v>100</v>
          </cell>
          <cell r="H40">
            <v>400</v>
          </cell>
          <cell r="I40">
            <v>250</v>
          </cell>
          <cell r="J40">
            <v>80</v>
          </cell>
          <cell r="K40">
            <v>150</v>
          </cell>
          <cell r="L40">
            <v>50</v>
          </cell>
          <cell r="M40">
            <v>300</v>
          </cell>
          <cell r="N40">
            <v>150</v>
          </cell>
          <cell r="O40">
            <v>70</v>
          </cell>
          <cell r="P40">
            <v>120</v>
          </cell>
          <cell r="Q40">
            <v>80</v>
          </cell>
          <cell r="R40">
            <v>200</v>
          </cell>
          <cell r="S40">
            <v>200</v>
          </cell>
          <cell r="U40">
            <v>200</v>
          </cell>
          <cell r="V40">
            <v>250</v>
          </cell>
          <cell r="W40">
            <v>120</v>
          </cell>
          <cell r="X40">
            <v>300</v>
          </cell>
        </row>
        <row r="41">
          <cell r="D41">
            <v>400</v>
          </cell>
          <cell r="E41">
            <v>150</v>
          </cell>
          <cell r="F41">
            <v>150</v>
          </cell>
          <cell r="G41">
            <v>200</v>
          </cell>
          <cell r="H41">
            <v>500</v>
          </cell>
          <cell r="I41">
            <v>250</v>
          </cell>
          <cell r="J41">
            <v>150</v>
          </cell>
          <cell r="K41">
            <v>150</v>
          </cell>
          <cell r="L41">
            <v>70</v>
          </cell>
          <cell r="M41">
            <v>300</v>
          </cell>
          <cell r="N41">
            <v>200</v>
          </cell>
          <cell r="O41">
            <v>150</v>
          </cell>
          <cell r="P41">
            <v>200</v>
          </cell>
          <cell r="Q41">
            <v>150</v>
          </cell>
          <cell r="R41">
            <v>300</v>
          </cell>
          <cell r="S41">
            <v>300</v>
          </cell>
          <cell r="U41">
            <v>200</v>
          </cell>
          <cell r="V41">
            <v>300</v>
          </cell>
          <cell r="W41">
            <v>200</v>
          </cell>
          <cell r="X41">
            <v>300</v>
          </cell>
        </row>
        <row r="42">
          <cell r="D42">
            <v>100</v>
          </cell>
          <cell r="E42">
            <v>10</v>
          </cell>
          <cell r="F42">
            <v>20</v>
          </cell>
          <cell r="G42">
            <v>60</v>
          </cell>
          <cell r="H42">
            <v>100</v>
          </cell>
          <cell r="I42">
            <v>30</v>
          </cell>
          <cell r="J42">
            <v>70</v>
          </cell>
          <cell r="K42">
            <v>20</v>
          </cell>
          <cell r="L42">
            <v>5</v>
          </cell>
          <cell r="M42">
            <v>100</v>
          </cell>
          <cell r="N42">
            <v>20</v>
          </cell>
          <cell r="O42">
            <v>10</v>
          </cell>
          <cell r="P42">
            <v>20</v>
          </cell>
          <cell r="Q42">
            <v>150</v>
          </cell>
          <cell r="R42">
            <v>20</v>
          </cell>
          <cell r="S42">
            <v>10</v>
          </cell>
          <cell r="U42">
            <v>50</v>
          </cell>
          <cell r="V42">
            <v>10</v>
          </cell>
          <cell r="W42">
            <v>20</v>
          </cell>
          <cell r="X42">
            <v>120</v>
          </cell>
        </row>
        <row r="43">
          <cell r="D43">
            <v>100</v>
          </cell>
          <cell r="E43">
            <v>10</v>
          </cell>
          <cell r="F43">
            <v>50</v>
          </cell>
          <cell r="G43">
            <v>100</v>
          </cell>
          <cell r="H43">
            <v>80</v>
          </cell>
          <cell r="I43">
            <v>20</v>
          </cell>
          <cell r="J43">
            <v>50</v>
          </cell>
          <cell r="K43">
            <v>50</v>
          </cell>
          <cell r="L43">
            <v>15</v>
          </cell>
          <cell r="M43">
            <v>30</v>
          </cell>
          <cell r="N43">
            <v>70</v>
          </cell>
          <cell r="O43">
            <v>10</v>
          </cell>
          <cell r="P43">
            <v>100</v>
          </cell>
          <cell r="Q43">
            <v>50</v>
          </cell>
          <cell r="R43">
            <v>20</v>
          </cell>
          <cell r="S43">
            <v>50</v>
          </cell>
          <cell r="U43">
            <v>50</v>
          </cell>
          <cell r="V43">
            <v>15</v>
          </cell>
          <cell r="W43">
            <v>100</v>
          </cell>
          <cell r="X43">
            <v>100</v>
          </cell>
        </row>
        <row r="44">
          <cell r="D44">
            <v>200</v>
          </cell>
          <cell r="E44">
            <v>70</v>
          </cell>
          <cell r="F44">
            <v>50</v>
          </cell>
          <cell r="G44">
            <v>100</v>
          </cell>
          <cell r="H44">
            <v>150</v>
          </cell>
          <cell r="I44">
            <v>100</v>
          </cell>
          <cell r="J44">
            <v>80</v>
          </cell>
          <cell r="K44">
            <v>150</v>
          </cell>
          <cell r="L44">
            <v>100</v>
          </cell>
          <cell r="M44">
            <v>100</v>
          </cell>
          <cell r="N44">
            <v>200</v>
          </cell>
          <cell r="O44">
            <v>70</v>
          </cell>
          <cell r="P44">
            <v>100</v>
          </cell>
          <cell r="Q44">
            <v>150</v>
          </cell>
          <cell r="R44">
            <v>300</v>
          </cell>
          <cell r="S44">
            <v>150</v>
          </cell>
          <cell r="U44">
            <v>150</v>
          </cell>
          <cell r="V44">
            <v>150</v>
          </cell>
          <cell r="W44">
            <v>100</v>
          </cell>
          <cell r="X44">
            <v>150</v>
          </cell>
        </row>
        <row r="45">
          <cell r="D45">
            <v>500</v>
          </cell>
          <cell r="E45">
            <v>100</v>
          </cell>
          <cell r="F45">
            <v>200</v>
          </cell>
          <cell r="G45">
            <v>150</v>
          </cell>
          <cell r="H45">
            <v>300</v>
          </cell>
          <cell r="I45">
            <v>250</v>
          </cell>
          <cell r="J45">
            <v>150</v>
          </cell>
          <cell r="K45">
            <v>150</v>
          </cell>
          <cell r="L45">
            <v>150</v>
          </cell>
          <cell r="M45">
            <v>200</v>
          </cell>
          <cell r="N45">
            <v>100</v>
          </cell>
          <cell r="O45">
            <v>100</v>
          </cell>
          <cell r="P45">
            <v>250</v>
          </cell>
          <cell r="Q45">
            <v>170</v>
          </cell>
          <cell r="R45">
            <v>200</v>
          </cell>
          <cell r="S45">
            <v>150</v>
          </cell>
          <cell r="U45">
            <v>200</v>
          </cell>
          <cell r="V45">
            <v>300</v>
          </cell>
          <cell r="W45">
            <v>250</v>
          </cell>
          <cell r="X45">
            <v>350</v>
          </cell>
        </row>
        <row r="46">
          <cell r="D46">
            <v>300</v>
          </cell>
          <cell r="E46">
            <v>15</v>
          </cell>
          <cell r="F46">
            <v>100</v>
          </cell>
          <cell r="G46">
            <v>80</v>
          </cell>
          <cell r="H46">
            <v>200</v>
          </cell>
          <cell r="I46">
            <v>50</v>
          </cell>
          <cell r="J46">
            <v>100</v>
          </cell>
          <cell r="K46">
            <v>50</v>
          </cell>
          <cell r="L46">
            <v>50</v>
          </cell>
          <cell r="M46">
            <v>60</v>
          </cell>
          <cell r="N46">
            <v>150</v>
          </cell>
          <cell r="O46">
            <v>15</v>
          </cell>
          <cell r="P46">
            <v>50</v>
          </cell>
          <cell r="Q46">
            <v>70</v>
          </cell>
          <cell r="R46">
            <v>120</v>
          </cell>
          <cell r="S46">
            <v>80</v>
          </cell>
          <cell r="U46">
            <v>150</v>
          </cell>
          <cell r="V46">
            <v>180</v>
          </cell>
          <cell r="W46">
            <v>50</v>
          </cell>
          <cell r="X46">
            <v>200</v>
          </cell>
        </row>
        <row r="47">
          <cell r="D47">
            <v>650</v>
          </cell>
          <cell r="E47">
            <v>100</v>
          </cell>
          <cell r="F47">
            <v>200</v>
          </cell>
          <cell r="G47">
            <v>200</v>
          </cell>
          <cell r="H47">
            <v>400</v>
          </cell>
          <cell r="I47">
            <v>300</v>
          </cell>
          <cell r="J47">
            <v>220</v>
          </cell>
          <cell r="K47">
            <v>350</v>
          </cell>
          <cell r="L47">
            <v>200</v>
          </cell>
          <cell r="M47">
            <v>250</v>
          </cell>
          <cell r="N47">
            <v>350</v>
          </cell>
          <cell r="O47">
            <v>100</v>
          </cell>
          <cell r="P47">
            <v>500</v>
          </cell>
          <cell r="Q47">
            <v>350</v>
          </cell>
          <cell r="R47">
            <v>250</v>
          </cell>
          <cell r="S47">
            <v>400</v>
          </cell>
          <cell r="U47">
            <v>500</v>
          </cell>
          <cell r="V47">
            <v>350</v>
          </cell>
          <cell r="W47">
            <v>500</v>
          </cell>
          <cell r="X47">
            <v>300</v>
          </cell>
        </row>
        <row r="48">
          <cell r="D48">
            <v>300</v>
          </cell>
          <cell r="E48">
            <v>50</v>
          </cell>
          <cell r="F48">
            <v>150</v>
          </cell>
          <cell r="G48">
            <v>100</v>
          </cell>
          <cell r="H48">
            <v>300</v>
          </cell>
          <cell r="I48">
            <v>150</v>
          </cell>
          <cell r="J48">
            <v>80</v>
          </cell>
          <cell r="K48">
            <v>50</v>
          </cell>
          <cell r="L48">
            <v>40</v>
          </cell>
          <cell r="M48">
            <v>70</v>
          </cell>
          <cell r="N48">
            <v>70</v>
          </cell>
          <cell r="O48">
            <v>50</v>
          </cell>
          <cell r="P48">
            <v>100</v>
          </cell>
          <cell r="Q48">
            <v>80</v>
          </cell>
          <cell r="R48">
            <v>100</v>
          </cell>
          <cell r="S48">
            <v>200</v>
          </cell>
          <cell r="U48">
            <v>100</v>
          </cell>
          <cell r="V48">
            <v>200</v>
          </cell>
          <cell r="W48">
            <v>100</v>
          </cell>
          <cell r="X48">
            <v>250</v>
          </cell>
        </row>
        <row r="49">
          <cell r="D49">
            <v>300</v>
          </cell>
          <cell r="E49">
            <v>60</v>
          </cell>
          <cell r="F49">
            <v>200</v>
          </cell>
          <cell r="G49">
            <v>120</v>
          </cell>
          <cell r="H49">
            <v>300</v>
          </cell>
          <cell r="I49">
            <v>100</v>
          </cell>
          <cell r="J49">
            <v>150</v>
          </cell>
          <cell r="K49">
            <v>200</v>
          </cell>
          <cell r="L49">
            <v>80</v>
          </cell>
          <cell r="M49">
            <v>100</v>
          </cell>
          <cell r="N49">
            <v>150</v>
          </cell>
          <cell r="O49">
            <v>60</v>
          </cell>
          <cell r="P49">
            <v>150</v>
          </cell>
          <cell r="Q49">
            <v>250</v>
          </cell>
          <cell r="R49">
            <v>400</v>
          </cell>
          <cell r="S49">
            <v>200</v>
          </cell>
          <cell r="U49">
            <v>200</v>
          </cell>
          <cell r="V49">
            <v>200</v>
          </cell>
          <cell r="W49">
            <v>150</v>
          </cell>
          <cell r="X49">
            <v>200</v>
          </cell>
        </row>
        <row r="50">
          <cell r="D50">
            <v>10</v>
          </cell>
          <cell r="E50">
            <v>1</v>
          </cell>
          <cell r="F50">
            <v>4</v>
          </cell>
          <cell r="G50">
            <v>2</v>
          </cell>
          <cell r="H50">
            <v>2</v>
          </cell>
          <cell r="I50">
            <v>3</v>
          </cell>
          <cell r="J50">
            <v>1</v>
          </cell>
          <cell r="K50">
            <v>2</v>
          </cell>
          <cell r="L50">
            <v>300</v>
          </cell>
          <cell r="M50">
            <v>1</v>
          </cell>
          <cell r="N50">
            <v>2</v>
          </cell>
          <cell r="O50">
            <v>1</v>
          </cell>
          <cell r="P50">
            <v>5</v>
          </cell>
          <cell r="Q50">
            <v>5</v>
          </cell>
          <cell r="R50">
            <v>5</v>
          </cell>
          <cell r="S50">
            <v>2</v>
          </cell>
          <cell r="U50">
            <v>3</v>
          </cell>
          <cell r="V50">
            <v>4</v>
          </cell>
          <cell r="W50">
            <v>5</v>
          </cell>
          <cell r="X50">
            <v>5</v>
          </cell>
        </row>
        <row r="51">
          <cell r="D51">
            <v>15</v>
          </cell>
          <cell r="E51">
            <v>2</v>
          </cell>
          <cell r="F51">
            <v>3</v>
          </cell>
          <cell r="G51">
            <v>20</v>
          </cell>
          <cell r="H51">
            <v>10</v>
          </cell>
          <cell r="I51">
            <v>3</v>
          </cell>
          <cell r="J51">
            <v>3</v>
          </cell>
          <cell r="K51">
            <v>2</v>
          </cell>
          <cell r="L51">
            <v>5</v>
          </cell>
          <cell r="M51">
            <v>10</v>
          </cell>
          <cell r="N51">
            <v>50</v>
          </cell>
          <cell r="O51">
            <v>2</v>
          </cell>
          <cell r="P51">
            <v>10</v>
          </cell>
          <cell r="Q51">
            <v>10</v>
          </cell>
          <cell r="R51">
            <v>10</v>
          </cell>
          <cell r="S51">
            <v>8</v>
          </cell>
          <cell r="U51">
            <v>8</v>
          </cell>
          <cell r="V51">
            <v>10</v>
          </cell>
          <cell r="W51">
            <v>10</v>
          </cell>
          <cell r="X51">
            <v>10</v>
          </cell>
        </row>
        <row r="52">
          <cell r="D52">
            <v>3</v>
          </cell>
          <cell r="E52">
            <v>1</v>
          </cell>
          <cell r="F52">
            <v>1</v>
          </cell>
          <cell r="G52">
            <v>1</v>
          </cell>
          <cell r="H52">
            <v>2</v>
          </cell>
          <cell r="I52">
            <v>1</v>
          </cell>
          <cell r="J52">
            <v>1</v>
          </cell>
          <cell r="K52">
            <v>1</v>
          </cell>
          <cell r="L52">
            <v>300</v>
          </cell>
          <cell r="M52">
            <v>1</v>
          </cell>
          <cell r="N52">
            <v>1</v>
          </cell>
          <cell r="O52">
            <v>1</v>
          </cell>
          <cell r="P52">
            <v>1</v>
          </cell>
          <cell r="Q52">
            <v>1</v>
          </cell>
          <cell r="R52">
            <v>2</v>
          </cell>
          <cell r="S52">
            <v>2</v>
          </cell>
          <cell r="U52">
            <v>3</v>
          </cell>
          <cell r="V52">
            <v>4</v>
          </cell>
          <cell r="W52">
            <v>1</v>
          </cell>
          <cell r="X52">
            <v>3</v>
          </cell>
        </row>
        <row r="53">
          <cell r="D53">
            <v>1000</v>
          </cell>
          <cell r="E53">
            <v>150</v>
          </cell>
          <cell r="F53">
            <v>300</v>
          </cell>
          <cell r="G53">
            <v>250</v>
          </cell>
          <cell r="H53">
            <v>400</v>
          </cell>
          <cell r="I53">
            <v>150</v>
          </cell>
          <cell r="J53">
            <v>350</v>
          </cell>
          <cell r="K53">
            <v>400</v>
          </cell>
          <cell r="L53">
            <v>250</v>
          </cell>
          <cell r="M53">
            <v>200</v>
          </cell>
          <cell r="N53">
            <v>500</v>
          </cell>
          <cell r="O53">
            <v>150</v>
          </cell>
          <cell r="P53">
            <v>400</v>
          </cell>
          <cell r="Q53">
            <v>450</v>
          </cell>
          <cell r="R53">
            <v>250</v>
          </cell>
          <cell r="S53">
            <v>400</v>
          </cell>
          <cell r="U53">
            <v>400</v>
          </cell>
          <cell r="V53">
            <v>280</v>
          </cell>
          <cell r="W53">
            <v>400</v>
          </cell>
          <cell r="X53">
            <v>300</v>
          </cell>
        </row>
        <row r="54">
          <cell r="D54">
            <v>800</v>
          </cell>
          <cell r="E54">
            <v>150</v>
          </cell>
          <cell r="F54">
            <v>500</v>
          </cell>
          <cell r="G54">
            <v>100</v>
          </cell>
          <cell r="H54">
            <v>350</v>
          </cell>
          <cell r="I54">
            <v>100</v>
          </cell>
          <cell r="J54">
            <v>150</v>
          </cell>
          <cell r="K54">
            <v>100</v>
          </cell>
          <cell r="L54">
            <v>250</v>
          </cell>
          <cell r="M54">
            <v>500</v>
          </cell>
          <cell r="N54">
            <v>300</v>
          </cell>
          <cell r="O54">
            <v>150</v>
          </cell>
          <cell r="P54">
            <v>350</v>
          </cell>
          <cell r="Q54">
            <v>300</v>
          </cell>
          <cell r="R54">
            <v>260</v>
          </cell>
          <cell r="S54">
            <v>150</v>
          </cell>
          <cell r="U54">
            <v>250</v>
          </cell>
          <cell r="V54">
            <v>250</v>
          </cell>
          <cell r="W54">
            <v>350</v>
          </cell>
          <cell r="X54">
            <v>300</v>
          </cell>
        </row>
        <row r="55">
          <cell r="D55">
            <v>500</v>
          </cell>
          <cell r="E55">
            <v>50</v>
          </cell>
          <cell r="F55">
            <v>150</v>
          </cell>
          <cell r="G55">
            <v>80</v>
          </cell>
          <cell r="H55">
            <v>200</v>
          </cell>
          <cell r="I55">
            <v>50</v>
          </cell>
          <cell r="J55">
            <v>200</v>
          </cell>
          <cell r="K55">
            <v>150</v>
          </cell>
          <cell r="L55">
            <v>120</v>
          </cell>
          <cell r="M55">
            <v>100</v>
          </cell>
          <cell r="N55">
            <v>150</v>
          </cell>
          <cell r="O55">
            <v>50</v>
          </cell>
          <cell r="P55">
            <v>150</v>
          </cell>
          <cell r="Q55">
            <v>200</v>
          </cell>
          <cell r="R55">
            <v>200</v>
          </cell>
          <cell r="S55">
            <v>100</v>
          </cell>
          <cell r="U55">
            <v>200</v>
          </cell>
          <cell r="V55">
            <v>150</v>
          </cell>
          <cell r="W55">
            <v>150</v>
          </cell>
          <cell r="X55">
            <v>100</v>
          </cell>
        </row>
        <row r="56">
          <cell r="D56">
            <v>500</v>
          </cell>
          <cell r="E56">
            <v>100</v>
          </cell>
          <cell r="F56">
            <v>150</v>
          </cell>
          <cell r="G56">
            <v>200</v>
          </cell>
          <cell r="H56">
            <v>400</v>
          </cell>
          <cell r="I56">
            <v>200</v>
          </cell>
          <cell r="J56">
            <v>80</v>
          </cell>
          <cell r="K56">
            <v>150</v>
          </cell>
          <cell r="L56">
            <v>100</v>
          </cell>
          <cell r="M56">
            <v>150</v>
          </cell>
          <cell r="N56">
            <v>150</v>
          </cell>
          <cell r="O56">
            <v>100</v>
          </cell>
          <cell r="P56">
            <v>150</v>
          </cell>
          <cell r="Q56">
            <v>170</v>
          </cell>
          <cell r="R56">
            <v>200</v>
          </cell>
          <cell r="S56">
            <v>100</v>
          </cell>
          <cell r="U56">
            <v>150</v>
          </cell>
          <cell r="V56">
            <v>300</v>
          </cell>
          <cell r="W56">
            <v>150</v>
          </cell>
          <cell r="X56">
            <v>200</v>
          </cell>
        </row>
        <row r="57">
          <cell r="D57">
            <v>500</v>
          </cell>
          <cell r="E57">
            <v>50</v>
          </cell>
          <cell r="F57">
            <v>150</v>
          </cell>
          <cell r="G57">
            <v>200</v>
          </cell>
          <cell r="H57">
            <v>500</v>
          </cell>
          <cell r="I57">
            <v>300</v>
          </cell>
          <cell r="J57">
            <v>100</v>
          </cell>
          <cell r="K57">
            <v>300</v>
          </cell>
          <cell r="L57">
            <v>80</v>
          </cell>
          <cell r="M57">
            <v>200</v>
          </cell>
          <cell r="N57">
            <v>200</v>
          </cell>
          <cell r="O57">
            <v>50</v>
          </cell>
          <cell r="P57">
            <v>150</v>
          </cell>
          <cell r="Q57">
            <v>200</v>
          </cell>
          <cell r="R57">
            <v>360</v>
          </cell>
          <cell r="S57">
            <v>200</v>
          </cell>
          <cell r="U57">
            <v>200</v>
          </cell>
          <cell r="V57">
            <v>200</v>
          </cell>
          <cell r="W57">
            <v>150</v>
          </cell>
          <cell r="X57">
            <v>280</v>
          </cell>
        </row>
        <row r="58">
          <cell r="D58">
            <v>1500</v>
          </cell>
          <cell r="E58">
            <v>350</v>
          </cell>
          <cell r="F58">
            <v>800</v>
          </cell>
          <cell r="G58">
            <v>400</v>
          </cell>
          <cell r="H58">
            <v>1200</v>
          </cell>
          <cell r="I58">
            <v>600</v>
          </cell>
          <cell r="J58">
            <v>450</v>
          </cell>
          <cell r="K58">
            <v>500</v>
          </cell>
          <cell r="L58">
            <v>400</v>
          </cell>
          <cell r="M58">
            <v>500</v>
          </cell>
          <cell r="N58">
            <v>300</v>
          </cell>
          <cell r="O58">
            <v>350</v>
          </cell>
          <cell r="P58">
            <v>700</v>
          </cell>
          <cell r="Q58">
            <v>1000</v>
          </cell>
          <cell r="R58">
            <v>700</v>
          </cell>
          <cell r="S58">
            <v>1200</v>
          </cell>
          <cell r="U58">
            <v>800</v>
          </cell>
          <cell r="V58">
            <v>350</v>
          </cell>
          <cell r="W58">
            <v>700</v>
          </cell>
          <cell r="X58">
            <v>800</v>
          </cell>
        </row>
        <row r="59">
          <cell r="D59">
            <v>350</v>
          </cell>
          <cell r="E59">
            <v>40</v>
          </cell>
          <cell r="F59">
            <v>500</v>
          </cell>
          <cell r="G59">
            <v>150</v>
          </cell>
          <cell r="H59">
            <v>800</v>
          </cell>
          <cell r="I59">
            <v>200</v>
          </cell>
          <cell r="J59">
            <v>150</v>
          </cell>
          <cell r="K59">
            <v>300</v>
          </cell>
          <cell r="L59">
            <v>150</v>
          </cell>
          <cell r="M59">
            <v>250</v>
          </cell>
          <cell r="N59">
            <v>150</v>
          </cell>
          <cell r="O59">
            <v>40</v>
          </cell>
          <cell r="P59">
            <v>150</v>
          </cell>
          <cell r="Q59">
            <v>350</v>
          </cell>
          <cell r="R59">
            <v>30</v>
          </cell>
          <cell r="S59">
            <v>100</v>
          </cell>
          <cell r="U59">
            <v>100</v>
          </cell>
          <cell r="V59">
            <v>180</v>
          </cell>
          <cell r="W59">
            <v>150</v>
          </cell>
          <cell r="X59">
            <v>200</v>
          </cell>
        </row>
        <row r="60">
          <cell r="D60">
            <v>600</v>
          </cell>
          <cell r="E60">
            <v>100</v>
          </cell>
          <cell r="F60">
            <v>600</v>
          </cell>
          <cell r="G60">
            <v>300</v>
          </cell>
          <cell r="H60">
            <v>1000</v>
          </cell>
          <cell r="I60">
            <v>350</v>
          </cell>
          <cell r="J60">
            <v>350</v>
          </cell>
          <cell r="K60">
            <v>300</v>
          </cell>
          <cell r="L60">
            <v>150</v>
          </cell>
          <cell r="M60">
            <v>250</v>
          </cell>
          <cell r="N60">
            <v>150</v>
          </cell>
          <cell r="O60">
            <v>100</v>
          </cell>
          <cell r="P60">
            <v>250</v>
          </cell>
          <cell r="Q60">
            <v>450</v>
          </cell>
          <cell r="R60">
            <v>30</v>
          </cell>
          <cell r="S60">
            <v>100</v>
          </cell>
          <cell r="U60">
            <v>300</v>
          </cell>
          <cell r="V60">
            <v>250</v>
          </cell>
          <cell r="W60">
            <v>250</v>
          </cell>
          <cell r="X60">
            <v>600</v>
          </cell>
        </row>
        <row r="61">
          <cell r="D61">
            <v>5</v>
          </cell>
          <cell r="E61">
            <v>1</v>
          </cell>
          <cell r="F61">
            <v>20</v>
          </cell>
          <cell r="G61">
            <v>1</v>
          </cell>
          <cell r="H61">
            <v>25</v>
          </cell>
          <cell r="I61">
            <v>2</v>
          </cell>
          <cell r="J61">
            <v>1</v>
          </cell>
          <cell r="K61">
            <v>2</v>
          </cell>
          <cell r="L61">
            <v>5</v>
          </cell>
          <cell r="M61">
            <v>1</v>
          </cell>
          <cell r="N61">
            <v>2</v>
          </cell>
          <cell r="O61">
            <v>1</v>
          </cell>
          <cell r="P61">
            <v>5</v>
          </cell>
          <cell r="Q61">
            <v>3</v>
          </cell>
          <cell r="R61">
            <v>3</v>
          </cell>
          <cell r="S61">
            <v>3</v>
          </cell>
          <cell r="U61">
            <v>5</v>
          </cell>
          <cell r="V61">
            <v>5</v>
          </cell>
          <cell r="W61">
            <v>5</v>
          </cell>
          <cell r="X61">
            <v>2</v>
          </cell>
        </row>
        <row r="62">
          <cell r="D62">
            <v>3</v>
          </cell>
          <cell r="E62">
            <v>1</v>
          </cell>
          <cell r="F62">
            <v>2</v>
          </cell>
          <cell r="G62">
            <v>1</v>
          </cell>
          <cell r="H62">
            <v>10</v>
          </cell>
          <cell r="I62">
            <v>1</v>
          </cell>
          <cell r="J62">
            <v>1</v>
          </cell>
          <cell r="K62">
            <v>1</v>
          </cell>
          <cell r="L62">
            <v>2</v>
          </cell>
          <cell r="M62">
            <v>1</v>
          </cell>
          <cell r="N62">
            <v>2</v>
          </cell>
          <cell r="O62">
            <v>1</v>
          </cell>
          <cell r="P62">
            <v>0.5</v>
          </cell>
          <cell r="Q62">
            <v>1</v>
          </cell>
          <cell r="R62">
            <v>1</v>
          </cell>
          <cell r="S62">
            <v>1</v>
          </cell>
          <cell r="U62">
            <v>2</v>
          </cell>
          <cell r="V62">
            <v>2</v>
          </cell>
          <cell r="W62">
            <v>0.5</v>
          </cell>
          <cell r="X62">
            <v>3</v>
          </cell>
        </row>
        <row r="63">
          <cell r="D63">
            <v>250</v>
          </cell>
          <cell r="E63">
            <v>2</v>
          </cell>
          <cell r="F63">
            <v>40</v>
          </cell>
          <cell r="G63">
            <v>60</v>
          </cell>
          <cell r="H63">
            <v>100</v>
          </cell>
          <cell r="I63">
            <v>50</v>
          </cell>
          <cell r="J63">
            <v>20</v>
          </cell>
          <cell r="K63">
            <v>50</v>
          </cell>
          <cell r="L63">
            <v>5</v>
          </cell>
          <cell r="M63">
            <v>10</v>
          </cell>
          <cell r="N63">
            <v>10</v>
          </cell>
          <cell r="O63">
            <v>2</v>
          </cell>
          <cell r="P63">
            <v>10</v>
          </cell>
          <cell r="Q63">
            <v>10</v>
          </cell>
          <cell r="R63">
            <v>30</v>
          </cell>
          <cell r="S63">
            <v>150</v>
          </cell>
          <cell r="U63">
            <v>50</v>
          </cell>
          <cell r="V63">
            <v>10</v>
          </cell>
          <cell r="W63">
            <v>10</v>
          </cell>
          <cell r="X63">
            <v>50</v>
          </cell>
        </row>
        <row r="64">
          <cell r="D64">
            <v>350</v>
          </cell>
          <cell r="E64">
            <v>100</v>
          </cell>
          <cell r="F64">
            <v>300</v>
          </cell>
          <cell r="G64">
            <v>150</v>
          </cell>
          <cell r="H64">
            <v>350</v>
          </cell>
          <cell r="I64">
            <v>200</v>
          </cell>
          <cell r="J64">
            <v>300</v>
          </cell>
          <cell r="K64">
            <v>160</v>
          </cell>
          <cell r="L64">
            <v>50</v>
          </cell>
          <cell r="M64">
            <v>60</v>
          </cell>
          <cell r="N64">
            <v>200</v>
          </cell>
          <cell r="O64">
            <v>100</v>
          </cell>
          <cell r="P64">
            <v>150</v>
          </cell>
          <cell r="Q64">
            <v>200</v>
          </cell>
          <cell r="R64">
            <v>200</v>
          </cell>
          <cell r="S64">
            <v>200</v>
          </cell>
          <cell r="U64">
            <v>200</v>
          </cell>
          <cell r="V64">
            <v>150</v>
          </cell>
          <cell r="W64">
            <v>150</v>
          </cell>
          <cell r="X64">
            <v>200</v>
          </cell>
        </row>
        <row r="65">
          <cell r="D65">
            <v>400</v>
          </cell>
          <cell r="E65">
            <v>100</v>
          </cell>
          <cell r="F65">
            <v>100</v>
          </cell>
          <cell r="G65">
            <v>100</v>
          </cell>
          <cell r="H65">
            <v>500</v>
          </cell>
          <cell r="I65">
            <v>200</v>
          </cell>
          <cell r="J65">
            <v>50</v>
          </cell>
          <cell r="K65">
            <v>200</v>
          </cell>
          <cell r="L65">
            <v>300</v>
          </cell>
          <cell r="M65">
            <v>300</v>
          </cell>
          <cell r="N65">
            <v>150</v>
          </cell>
          <cell r="O65">
            <v>100</v>
          </cell>
          <cell r="P65">
            <v>150</v>
          </cell>
          <cell r="Q65">
            <v>200</v>
          </cell>
          <cell r="R65">
            <v>120</v>
          </cell>
          <cell r="S65">
            <v>200</v>
          </cell>
          <cell r="U65">
            <v>200</v>
          </cell>
          <cell r="V65">
            <v>200</v>
          </cell>
          <cell r="W65">
            <v>150</v>
          </cell>
          <cell r="X65">
            <v>250</v>
          </cell>
        </row>
        <row r="66">
          <cell r="D66">
            <v>400</v>
          </cell>
          <cell r="E66">
            <v>120</v>
          </cell>
          <cell r="F66">
            <v>150</v>
          </cell>
          <cell r="G66">
            <v>160</v>
          </cell>
          <cell r="H66">
            <v>500</v>
          </cell>
          <cell r="I66">
            <v>400</v>
          </cell>
          <cell r="J66">
            <v>200</v>
          </cell>
          <cell r="K66">
            <v>150</v>
          </cell>
          <cell r="L66">
            <v>200</v>
          </cell>
          <cell r="M66">
            <v>150</v>
          </cell>
          <cell r="N66">
            <v>300</v>
          </cell>
          <cell r="O66">
            <v>120</v>
          </cell>
          <cell r="P66">
            <v>250</v>
          </cell>
          <cell r="Q66">
            <v>100</v>
          </cell>
          <cell r="R66">
            <v>150</v>
          </cell>
          <cell r="S66">
            <v>600</v>
          </cell>
          <cell r="U66">
            <v>200</v>
          </cell>
          <cell r="V66">
            <v>150</v>
          </cell>
          <cell r="W66">
            <v>250</v>
          </cell>
          <cell r="X66">
            <v>500</v>
          </cell>
        </row>
        <row r="67">
          <cell r="D67">
            <v>1000</v>
          </cell>
          <cell r="E67">
            <v>400</v>
          </cell>
          <cell r="F67">
            <v>500</v>
          </cell>
          <cell r="G67">
            <v>350</v>
          </cell>
          <cell r="H67">
            <v>800</v>
          </cell>
          <cell r="I67">
            <v>550</v>
          </cell>
          <cell r="J67">
            <v>350</v>
          </cell>
          <cell r="K67">
            <v>700</v>
          </cell>
          <cell r="L67">
            <v>300</v>
          </cell>
          <cell r="M67">
            <v>500</v>
          </cell>
          <cell r="N67">
            <v>400</v>
          </cell>
          <cell r="O67">
            <v>400</v>
          </cell>
          <cell r="P67">
            <v>400</v>
          </cell>
          <cell r="Q67">
            <v>500</v>
          </cell>
          <cell r="R67">
            <v>500</v>
          </cell>
          <cell r="S67">
            <v>800</v>
          </cell>
          <cell r="U67">
            <v>800</v>
          </cell>
          <cell r="V67">
            <v>600</v>
          </cell>
          <cell r="W67">
            <v>400</v>
          </cell>
          <cell r="X67">
            <v>1700</v>
          </cell>
        </row>
        <row r="68">
          <cell r="D68">
            <v>500</v>
          </cell>
          <cell r="E68">
            <v>100</v>
          </cell>
          <cell r="F68">
            <v>300</v>
          </cell>
          <cell r="G68">
            <v>100</v>
          </cell>
          <cell r="H68">
            <v>400</v>
          </cell>
          <cell r="I68">
            <v>250</v>
          </cell>
          <cell r="J68">
            <v>300</v>
          </cell>
          <cell r="K68">
            <v>150</v>
          </cell>
          <cell r="L68">
            <v>250</v>
          </cell>
          <cell r="M68">
            <v>120</v>
          </cell>
          <cell r="N68">
            <v>250</v>
          </cell>
          <cell r="O68">
            <v>100</v>
          </cell>
          <cell r="P68">
            <v>150</v>
          </cell>
          <cell r="Q68">
            <v>200</v>
          </cell>
          <cell r="R68">
            <v>200</v>
          </cell>
          <cell r="S68">
            <v>600</v>
          </cell>
          <cell r="U68">
            <v>200</v>
          </cell>
          <cell r="V68">
            <v>250</v>
          </cell>
          <cell r="W68">
            <v>150</v>
          </cell>
          <cell r="X68">
            <v>400</v>
          </cell>
        </row>
        <row r="69">
          <cell r="D69">
            <v>2500</v>
          </cell>
          <cell r="E69">
            <v>800</v>
          </cell>
          <cell r="F69">
            <v>1200</v>
          </cell>
          <cell r="G69">
            <v>1000</v>
          </cell>
          <cell r="H69">
            <v>900</v>
          </cell>
          <cell r="I69">
            <v>1000</v>
          </cell>
          <cell r="J69">
            <v>1200</v>
          </cell>
          <cell r="K69">
            <v>2000</v>
          </cell>
          <cell r="L69">
            <v>600</v>
          </cell>
          <cell r="M69">
            <v>1500</v>
          </cell>
          <cell r="N69">
            <v>1000</v>
          </cell>
          <cell r="O69">
            <v>800</v>
          </cell>
          <cell r="P69">
            <v>1600</v>
          </cell>
          <cell r="Q69">
            <v>2000</v>
          </cell>
          <cell r="R69">
            <v>1200</v>
          </cell>
          <cell r="S69">
            <v>1800</v>
          </cell>
          <cell r="U69">
            <v>1200</v>
          </cell>
          <cell r="V69">
            <v>400</v>
          </cell>
          <cell r="W69">
            <v>1600</v>
          </cell>
          <cell r="X69">
            <v>3000</v>
          </cell>
        </row>
        <row r="70">
          <cell r="D70">
            <v>2500</v>
          </cell>
          <cell r="E70">
            <v>600</v>
          </cell>
          <cell r="F70">
            <v>800</v>
          </cell>
          <cell r="G70">
            <v>1000</v>
          </cell>
          <cell r="H70">
            <v>1500</v>
          </cell>
          <cell r="I70">
            <v>2000</v>
          </cell>
          <cell r="J70">
            <v>600</v>
          </cell>
          <cell r="K70">
            <v>800</v>
          </cell>
          <cell r="L70">
            <v>600</v>
          </cell>
          <cell r="M70">
            <v>3500</v>
          </cell>
          <cell r="N70">
            <v>1500</v>
          </cell>
          <cell r="O70">
            <v>600</v>
          </cell>
          <cell r="P70">
            <v>1200</v>
          </cell>
          <cell r="Q70">
            <v>1000</v>
          </cell>
          <cell r="R70">
            <v>1600</v>
          </cell>
          <cell r="S70">
            <v>1800</v>
          </cell>
          <cell r="U70">
            <v>1500</v>
          </cell>
          <cell r="V70">
            <v>1500</v>
          </cell>
          <cell r="W70">
            <v>1200</v>
          </cell>
          <cell r="X70">
            <v>1500</v>
          </cell>
        </row>
        <row r="71">
          <cell r="D71">
            <v>20000</v>
          </cell>
          <cell r="E71">
            <v>5000</v>
          </cell>
          <cell r="F71">
            <v>9000</v>
          </cell>
          <cell r="G71">
            <v>6000</v>
          </cell>
          <cell r="H71">
            <v>20000</v>
          </cell>
          <cell r="I71">
            <v>9000</v>
          </cell>
          <cell r="J71">
            <v>5000</v>
          </cell>
          <cell r="K71">
            <v>8000</v>
          </cell>
          <cell r="L71">
            <v>5000</v>
          </cell>
          <cell r="M71">
            <v>12000</v>
          </cell>
          <cell r="N71">
            <v>6000</v>
          </cell>
          <cell r="O71">
            <v>5000</v>
          </cell>
          <cell r="P71">
            <v>9000</v>
          </cell>
          <cell r="Q71">
            <v>10000</v>
          </cell>
          <cell r="R71">
            <v>10000</v>
          </cell>
          <cell r="S71">
            <v>10000</v>
          </cell>
          <cell r="U71">
            <v>15000</v>
          </cell>
          <cell r="V71">
            <v>5500</v>
          </cell>
          <cell r="W71">
            <v>9000</v>
          </cell>
          <cell r="X71">
            <v>8500</v>
          </cell>
        </row>
        <row r="72">
          <cell r="D72">
            <v>3000</v>
          </cell>
          <cell r="E72">
            <v>800</v>
          </cell>
          <cell r="F72">
            <v>1000</v>
          </cell>
          <cell r="G72">
            <v>1500</v>
          </cell>
          <cell r="H72">
            <v>1500</v>
          </cell>
          <cell r="I72">
            <v>1000</v>
          </cell>
          <cell r="J72">
            <v>1200</v>
          </cell>
          <cell r="K72">
            <v>2000</v>
          </cell>
          <cell r="L72">
            <v>600</v>
          </cell>
          <cell r="M72">
            <v>1000</v>
          </cell>
          <cell r="N72">
            <v>1200</v>
          </cell>
          <cell r="O72">
            <v>800</v>
          </cell>
          <cell r="P72">
            <v>1500</v>
          </cell>
          <cell r="Q72">
            <v>2100</v>
          </cell>
          <cell r="R72">
            <v>4000</v>
          </cell>
          <cell r="S72">
            <v>1200</v>
          </cell>
          <cell r="U72">
            <v>2000</v>
          </cell>
          <cell r="V72">
            <v>1000</v>
          </cell>
          <cell r="W72">
            <v>1500</v>
          </cell>
          <cell r="X72">
            <v>2000</v>
          </cell>
        </row>
        <row r="73">
          <cell r="D73">
            <v>600</v>
          </cell>
          <cell r="E73">
            <v>80</v>
          </cell>
          <cell r="F73">
            <v>200</v>
          </cell>
          <cell r="G73">
            <v>130</v>
          </cell>
          <cell r="H73">
            <v>300</v>
          </cell>
          <cell r="I73">
            <v>250</v>
          </cell>
          <cell r="J73">
            <v>250</v>
          </cell>
          <cell r="K73">
            <v>150</v>
          </cell>
          <cell r="L73">
            <v>150</v>
          </cell>
          <cell r="M73">
            <v>250</v>
          </cell>
          <cell r="N73">
            <v>250</v>
          </cell>
          <cell r="O73">
            <v>80</v>
          </cell>
          <cell r="P73">
            <v>100</v>
          </cell>
          <cell r="Q73">
            <v>200</v>
          </cell>
          <cell r="R73">
            <v>170</v>
          </cell>
          <cell r="S73">
            <v>350</v>
          </cell>
          <cell r="U73">
            <v>200</v>
          </cell>
          <cell r="V73">
            <v>200</v>
          </cell>
          <cell r="W73">
            <v>100</v>
          </cell>
          <cell r="X73">
            <v>250</v>
          </cell>
        </row>
        <row r="74">
          <cell r="D74">
            <v>3000</v>
          </cell>
          <cell r="E74">
            <v>700</v>
          </cell>
          <cell r="F74">
            <v>1300</v>
          </cell>
          <cell r="G74">
            <v>700</v>
          </cell>
          <cell r="H74">
            <v>1500</v>
          </cell>
          <cell r="I74">
            <v>1500</v>
          </cell>
          <cell r="J74">
            <v>800</v>
          </cell>
          <cell r="K74">
            <v>1500</v>
          </cell>
          <cell r="L74">
            <v>800</v>
          </cell>
          <cell r="M74">
            <v>1000</v>
          </cell>
          <cell r="N74">
            <v>900</v>
          </cell>
          <cell r="O74">
            <v>700</v>
          </cell>
          <cell r="P74">
            <v>1200</v>
          </cell>
          <cell r="Q74">
            <v>1600</v>
          </cell>
          <cell r="R74">
            <v>900</v>
          </cell>
          <cell r="S74">
            <v>1400</v>
          </cell>
          <cell r="U74">
            <v>2000</v>
          </cell>
          <cell r="V74">
            <v>1800</v>
          </cell>
          <cell r="W74">
            <v>1200</v>
          </cell>
          <cell r="X74">
            <v>1500</v>
          </cell>
        </row>
        <row r="75">
          <cell r="D75">
            <v>6500</v>
          </cell>
          <cell r="E75">
            <v>2500</v>
          </cell>
          <cell r="F75">
            <v>4500</v>
          </cell>
          <cell r="G75">
            <v>2000</v>
          </cell>
          <cell r="H75">
            <v>7000</v>
          </cell>
          <cell r="I75">
            <v>6000</v>
          </cell>
          <cell r="J75">
            <v>3000</v>
          </cell>
          <cell r="K75">
            <v>6000</v>
          </cell>
          <cell r="L75">
            <v>2000</v>
          </cell>
          <cell r="M75">
            <v>5000</v>
          </cell>
          <cell r="N75">
            <v>3500</v>
          </cell>
          <cell r="O75">
            <v>2500</v>
          </cell>
          <cell r="P75">
            <v>6000</v>
          </cell>
          <cell r="Q75">
            <v>6500</v>
          </cell>
          <cell r="R75">
            <v>3000</v>
          </cell>
          <cell r="S75">
            <v>6000</v>
          </cell>
          <cell r="U75">
            <v>6700</v>
          </cell>
          <cell r="V75">
            <v>6000</v>
          </cell>
          <cell r="W75">
            <v>6000</v>
          </cell>
          <cell r="X75">
            <v>5000</v>
          </cell>
        </row>
        <row r="76">
          <cell r="D76">
            <v>900</v>
          </cell>
          <cell r="E76">
            <v>300</v>
          </cell>
          <cell r="F76">
            <v>1000</v>
          </cell>
          <cell r="G76">
            <v>1000</v>
          </cell>
          <cell r="H76">
            <v>6000</v>
          </cell>
          <cell r="I76">
            <v>1000</v>
          </cell>
          <cell r="J76">
            <v>1000</v>
          </cell>
          <cell r="K76">
            <v>3000</v>
          </cell>
          <cell r="L76">
            <v>400</v>
          </cell>
          <cell r="M76">
            <v>100</v>
          </cell>
          <cell r="N76">
            <v>200</v>
          </cell>
          <cell r="O76">
            <v>300</v>
          </cell>
          <cell r="P76">
            <v>1000</v>
          </cell>
          <cell r="Q76">
            <v>500</v>
          </cell>
          <cell r="R76">
            <v>200</v>
          </cell>
          <cell r="S76">
            <v>800</v>
          </cell>
          <cell r="U76">
            <v>300</v>
          </cell>
          <cell r="V76">
            <v>200</v>
          </cell>
          <cell r="W76">
            <v>1000</v>
          </cell>
          <cell r="X76">
            <v>960</v>
          </cell>
        </row>
        <row r="77">
          <cell r="D77">
            <v>200</v>
          </cell>
          <cell r="E77">
            <v>30</v>
          </cell>
          <cell r="F77">
            <v>300</v>
          </cell>
          <cell r="G77">
            <v>100</v>
          </cell>
          <cell r="H77">
            <v>200</v>
          </cell>
          <cell r="I77">
            <v>200</v>
          </cell>
          <cell r="J77">
            <v>80</v>
          </cell>
          <cell r="K77">
            <v>150</v>
          </cell>
          <cell r="L77">
            <v>50</v>
          </cell>
          <cell r="M77">
            <v>100</v>
          </cell>
          <cell r="N77">
            <v>150</v>
          </cell>
          <cell r="O77">
            <v>30</v>
          </cell>
          <cell r="P77">
            <v>100</v>
          </cell>
          <cell r="Q77">
            <v>250</v>
          </cell>
          <cell r="R77">
            <v>120</v>
          </cell>
          <cell r="S77">
            <v>50</v>
          </cell>
          <cell r="U77">
            <v>100</v>
          </cell>
          <cell r="V77">
            <v>200</v>
          </cell>
          <cell r="W77">
            <v>100</v>
          </cell>
          <cell r="X77">
            <v>100</v>
          </cell>
        </row>
        <row r="78">
          <cell r="D78">
            <v>300</v>
          </cell>
          <cell r="E78">
            <v>50</v>
          </cell>
          <cell r="F78">
            <v>50</v>
          </cell>
          <cell r="G78">
            <v>100</v>
          </cell>
          <cell r="H78">
            <v>200</v>
          </cell>
          <cell r="I78">
            <v>150</v>
          </cell>
          <cell r="J78">
            <v>50</v>
          </cell>
          <cell r="K78">
            <v>100</v>
          </cell>
          <cell r="L78">
            <v>150</v>
          </cell>
          <cell r="M78">
            <v>150</v>
          </cell>
          <cell r="N78">
            <v>50</v>
          </cell>
          <cell r="O78">
            <v>50</v>
          </cell>
          <cell r="P78">
            <v>250</v>
          </cell>
          <cell r="Q78">
            <v>80</v>
          </cell>
          <cell r="R78">
            <v>40</v>
          </cell>
          <cell r="S78">
            <v>30</v>
          </cell>
          <cell r="U78">
            <v>50</v>
          </cell>
          <cell r="V78">
            <v>300</v>
          </cell>
          <cell r="W78">
            <v>250</v>
          </cell>
          <cell r="X78">
            <v>180</v>
          </cell>
        </row>
        <row r="79">
          <cell r="D79">
            <v>5500</v>
          </cell>
          <cell r="E79">
            <v>1500</v>
          </cell>
          <cell r="F79">
            <v>2000</v>
          </cell>
          <cell r="G79">
            <v>800</v>
          </cell>
          <cell r="H79">
            <v>2000</v>
          </cell>
          <cell r="I79">
            <v>2000</v>
          </cell>
          <cell r="J79">
            <v>2500</v>
          </cell>
          <cell r="K79">
            <v>3500</v>
          </cell>
          <cell r="L79">
            <v>500</v>
          </cell>
          <cell r="M79">
            <v>4000</v>
          </cell>
          <cell r="N79">
            <v>800</v>
          </cell>
          <cell r="O79">
            <v>1500</v>
          </cell>
          <cell r="P79">
            <v>2500</v>
          </cell>
          <cell r="Q79">
            <v>4000</v>
          </cell>
          <cell r="R79">
            <v>1600</v>
          </cell>
          <cell r="S79">
            <v>2500</v>
          </cell>
          <cell r="U79">
            <v>2000</v>
          </cell>
          <cell r="V79">
            <v>600</v>
          </cell>
          <cell r="W79">
            <v>2500</v>
          </cell>
          <cell r="X79">
            <v>2200</v>
          </cell>
        </row>
        <row r="80">
          <cell r="D80">
            <v>5000</v>
          </cell>
          <cell r="E80">
            <v>1000</v>
          </cell>
          <cell r="F80">
            <v>1500</v>
          </cell>
          <cell r="G80">
            <v>800</v>
          </cell>
          <cell r="H80">
            <v>2000</v>
          </cell>
          <cell r="I80">
            <v>2500</v>
          </cell>
          <cell r="J80">
            <v>1500</v>
          </cell>
          <cell r="K80">
            <v>1000</v>
          </cell>
          <cell r="L80">
            <v>500</v>
          </cell>
          <cell r="M80">
            <v>4000</v>
          </cell>
          <cell r="N80">
            <v>300</v>
          </cell>
          <cell r="O80">
            <v>1000</v>
          </cell>
          <cell r="P80">
            <v>2500</v>
          </cell>
          <cell r="Q80">
            <v>4000</v>
          </cell>
          <cell r="R80">
            <v>650</v>
          </cell>
          <cell r="S80">
            <v>1500</v>
          </cell>
          <cell r="U80">
            <v>2000</v>
          </cell>
          <cell r="V80">
            <v>300</v>
          </cell>
          <cell r="W80">
            <v>2500</v>
          </cell>
          <cell r="X80">
            <v>8200</v>
          </cell>
        </row>
        <row r="81">
          <cell r="D81">
            <v>5000</v>
          </cell>
          <cell r="E81">
            <v>1000</v>
          </cell>
          <cell r="F81">
            <v>1500</v>
          </cell>
          <cell r="G81">
            <v>800</v>
          </cell>
          <cell r="H81">
            <v>2000</v>
          </cell>
          <cell r="I81">
            <v>3000</v>
          </cell>
          <cell r="J81">
            <v>1500</v>
          </cell>
          <cell r="K81">
            <v>1000</v>
          </cell>
          <cell r="L81">
            <v>1000</v>
          </cell>
          <cell r="M81">
            <v>4000</v>
          </cell>
          <cell r="N81">
            <v>300</v>
          </cell>
          <cell r="O81">
            <v>1000</v>
          </cell>
          <cell r="P81">
            <v>3000</v>
          </cell>
          <cell r="Q81">
            <v>4000</v>
          </cell>
          <cell r="R81">
            <v>650</v>
          </cell>
          <cell r="S81">
            <v>3500</v>
          </cell>
          <cell r="U81">
            <v>2000</v>
          </cell>
          <cell r="V81">
            <v>500</v>
          </cell>
          <cell r="W81">
            <v>3000</v>
          </cell>
          <cell r="X81">
            <v>8200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Գնման ժամանակացույց"/>
      <sheetName val="Ռեկվիզիտներ"/>
    </sheetNames>
    <sheetDataSet>
      <sheetData sheetId="0">
        <row r="4">
          <cell r="E4">
            <v>210</v>
          </cell>
          <cell r="F4">
            <v>120</v>
          </cell>
          <cell r="G4">
            <v>130</v>
          </cell>
          <cell r="H4">
            <v>85</v>
          </cell>
          <cell r="I4">
            <v>125</v>
          </cell>
          <cell r="J4">
            <v>155</v>
          </cell>
          <cell r="K4">
            <v>100</v>
          </cell>
          <cell r="L4">
            <v>210</v>
          </cell>
          <cell r="M4">
            <v>230</v>
          </cell>
          <cell r="N4">
            <v>160</v>
          </cell>
          <cell r="O4">
            <v>90</v>
          </cell>
          <cell r="P4">
            <v>150</v>
          </cell>
          <cell r="Q4">
            <v>250</v>
          </cell>
          <cell r="R4">
            <v>200</v>
          </cell>
        </row>
        <row r="5">
          <cell r="E5">
            <v>580</v>
          </cell>
          <cell r="F5">
            <v>500</v>
          </cell>
          <cell r="G5">
            <v>400</v>
          </cell>
          <cell r="H5">
            <v>300</v>
          </cell>
          <cell r="I5">
            <v>250</v>
          </cell>
          <cell r="J5">
            <v>350</v>
          </cell>
          <cell r="K5">
            <v>250</v>
          </cell>
          <cell r="L5">
            <v>580</v>
          </cell>
          <cell r="M5">
            <v>600</v>
          </cell>
          <cell r="N5">
            <v>500</v>
          </cell>
          <cell r="O5">
            <v>150</v>
          </cell>
          <cell r="P5">
            <v>150</v>
          </cell>
          <cell r="Q5">
            <v>400</v>
          </cell>
          <cell r="R5">
            <v>500</v>
          </cell>
        </row>
        <row r="6">
          <cell r="E6">
            <v>120</v>
          </cell>
          <cell r="F6">
            <v>50</v>
          </cell>
          <cell r="G6">
            <v>50</v>
          </cell>
          <cell r="H6">
            <v>20</v>
          </cell>
          <cell r="I6">
            <v>50</v>
          </cell>
          <cell r="J6">
            <v>60</v>
          </cell>
          <cell r="K6">
            <v>60</v>
          </cell>
          <cell r="L6">
            <v>120</v>
          </cell>
          <cell r="M6">
            <v>80</v>
          </cell>
          <cell r="N6">
            <v>100</v>
          </cell>
          <cell r="O6">
            <v>30</v>
          </cell>
          <cell r="P6">
            <v>70</v>
          </cell>
          <cell r="Q6">
            <v>100</v>
          </cell>
          <cell r="R6">
            <v>100</v>
          </cell>
        </row>
        <row r="7">
          <cell r="E7">
            <v>100</v>
          </cell>
          <cell r="F7">
            <v>80</v>
          </cell>
          <cell r="G7">
            <v>80</v>
          </cell>
          <cell r="H7">
            <v>20</v>
          </cell>
          <cell r="I7">
            <v>50</v>
          </cell>
          <cell r="J7">
            <v>60</v>
          </cell>
          <cell r="K7">
            <v>60</v>
          </cell>
          <cell r="L7">
            <v>100</v>
          </cell>
          <cell r="M7">
            <v>80</v>
          </cell>
          <cell r="N7">
            <v>80</v>
          </cell>
          <cell r="O7">
            <v>25</v>
          </cell>
          <cell r="P7">
            <v>70</v>
          </cell>
          <cell r="Q7">
            <v>100</v>
          </cell>
          <cell r="R7">
            <v>50</v>
          </cell>
        </row>
        <row r="8">
          <cell r="E8">
            <v>350</v>
          </cell>
          <cell r="F8">
            <v>400</v>
          </cell>
          <cell r="G8">
            <v>680</v>
          </cell>
          <cell r="H8">
            <v>250</v>
          </cell>
          <cell r="I8">
            <v>270</v>
          </cell>
          <cell r="J8">
            <v>350</v>
          </cell>
          <cell r="K8">
            <v>250</v>
          </cell>
          <cell r="L8">
            <v>350</v>
          </cell>
          <cell r="M8">
            <v>500</v>
          </cell>
          <cell r="N8">
            <v>170</v>
          </cell>
          <cell r="O8">
            <v>150</v>
          </cell>
          <cell r="P8">
            <v>300</v>
          </cell>
          <cell r="Q8">
            <v>700</v>
          </cell>
          <cell r="R8">
            <v>500</v>
          </cell>
        </row>
        <row r="9">
          <cell r="E9">
            <v>600</v>
          </cell>
          <cell r="F9">
            <v>550</v>
          </cell>
          <cell r="G9">
            <v>600</v>
          </cell>
          <cell r="H9">
            <v>250</v>
          </cell>
          <cell r="I9">
            <v>240</v>
          </cell>
          <cell r="J9">
            <v>600</v>
          </cell>
          <cell r="K9">
            <v>400</v>
          </cell>
          <cell r="L9">
            <v>600</v>
          </cell>
          <cell r="M9">
            <v>1000</v>
          </cell>
          <cell r="N9">
            <v>450</v>
          </cell>
          <cell r="O9">
            <v>150</v>
          </cell>
          <cell r="P9">
            <v>400</v>
          </cell>
          <cell r="Q9">
            <v>1000</v>
          </cell>
          <cell r="R9">
            <v>400</v>
          </cell>
        </row>
        <row r="10">
          <cell r="E10">
            <v>500</v>
          </cell>
          <cell r="F10">
            <v>600</v>
          </cell>
          <cell r="G10">
            <v>480</v>
          </cell>
          <cell r="H10">
            <v>300</v>
          </cell>
          <cell r="I10">
            <v>215</v>
          </cell>
          <cell r="J10">
            <v>600</v>
          </cell>
          <cell r="K10">
            <v>400</v>
          </cell>
          <cell r="L10">
            <v>500</v>
          </cell>
          <cell r="M10">
            <v>700</v>
          </cell>
          <cell r="N10">
            <v>400</v>
          </cell>
          <cell r="O10">
            <v>120</v>
          </cell>
          <cell r="P10">
            <v>450</v>
          </cell>
          <cell r="Q10">
            <v>900</v>
          </cell>
          <cell r="R10">
            <v>500</v>
          </cell>
        </row>
        <row r="11">
          <cell r="E11">
            <v>150</v>
          </cell>
          <cell r="F11">
            <v>120</v>
          </cell>
          <cell r="G11">
            <v>50</v>
          </cell>
          <cell r="H11">
            <v>35</v>
          </cell>
          <cell r="I11">
            <v>30</v>
          </cell>
          <cell r="J11">
            <v>80</v>
          </cell>
          <cell r="K11">
            <v>60</v>
          </cell>
          <cell r="L11">
            <v>150</v>
          </cell>
          <cell r="M11">
            <v>120</v>
          </cell>
          <cell r="N11">
            <v>120</v>
          </cell>
          <cell r="O11">
            <v>30</v>
          </cell>
          <cell r="P11">
            <v>50</v>
          </cell>
          <cell r="Q11">
            <v>100</v>
          </cell>
          <cell r="R11">
            <v>100</v>
          </cell>
        </row>
        <row r="12">
          <cell r="E12">
            <v>600</v>
          </cell>
          <cell r="F12">
            <v>650</v>
          </cell>
          <cell r="G12">
            <v>580</v>
          </cell>
          <cell r="H12">
            <v>350</v>
          </cell>
          <cell r="I12">
            <v>310</v>
          </cell>
          <cell r="J12">
            <v>600</v>
          </cell>
          <cell r="K12">
            <v>400</v>
          </cell>
          <cell r="L12">
            <v>600</v>
          </cell>
          <cell r="M12">
            <v>750</v>
          </cell>
          <cell r="N12">
            <v>350</v>
          </cell>
          <cell r="O12">
            <v>120</v>
          </cell>
          <cell r="P12">
            <v>500</v>
          </cell>
          <cell r="Q12">
            <v>1300</v>
          </cell>
          <cell r="R12">
            <v>500</v>
          </cell>
        </row>
        <row r="13">
          <cell r="E13">
            <v>150</v>
          </cell>
          <cell r="F13">
            <v>150</v>
          </cell>
          <cell r="G13">
            <v>30</v>
          </cell>
          <cell r="H13">
            <v>30</v>
          </cell>
          <cell r="I13">
            <v>40</v>
          </cell>
          <cell r="J13">
            <v>80</v>
          </cell>
          <cell r="K13">
            <v>50</v>
          </cell>
          <cell r="L13">
            <v>150</v>
          </cell>
          <cell r="M13">
            <v>190</v>
          </cell>
          <cell r="N13">
            <v>130</v>
          </cell>
          <cell r="O13">
            <v>30</v>
          </cell>
          <cell r="P13">
            <v>500</v>
          </cell>
          <cell r="Q13">
            <v>100</v>
          </cell>
          <cell r="R13">
            <v>100</v>
          </cell>
        </row>
        <row r="14">
          <cell r="E14">
            <v>2</v>
          </cell>
          <cell r="F14">
            <v>2</v>
          </cell>
          <cell r="G14">
            <v>0.5</v>
          </cell>
          <cell r="H14">
            <v>1</v>
          </cell>
          <cell r="I14">
            <v>0.2</v>
          </cell>
          <cell r="J14">
            <v>0.5</v>
          </cell>
          <cell r="K14">
            <v>1</v>
          </cell>
          <cell r="L14">
            <v>2</v>
          </cell>
          <cell r="M14">
            <v>1</v>
          </cell>
          <cell r="N14">
            <v>2</v>
          </cell>
          <cell r="O14">
            <v>1</v>
          </cell>
          <cell r="P14">
            <v>10</v>
          </cell>
          <cell r="Q14">
            <v>1</v>
          </cell>
          <cell r="R14">
            <v>1</v>
          </cell>
        </row>
        <row r="15">
          <cell r="E15">
            <v>100</v>
          </cell>
          <cell r="F15">
            <v>100</v>
          </cell>
          <cell r="G15">
            <v>145</v>
          </cell>
          <cell r="H15">
            <v>50</v>
          </cell>
          <cell r="I15">
            <v>70</v>
          </cell>
          <cell r="J15">
            <v>150</v>
          </cell>
          <cell r="K15">
            <v>150</v>
          </cell>
          <cell r="L15">
            <v>100</v>
          </cell>
          <cell r="M15">
            <v>200</v>
          </cell>
          <cell r="N15">
            <v>120</v>
          </cell>
          <cell r="O15">
            <v>70</v>
          </cell>
          <cell r="P15">
            <v>200</v>
          </cell>
          <cell r="Q15">
            <v>300</v>
          </cell>
          <cell r="R15">
            <v>150</v>
          </cell>
        </row>
        <row r="16">
          <cell r="E16">
            <v>80</v>
          </cell>
          <cell r="F16">
            <v>100</v>
          </cell>
          <cell r="G16">
            <v>90</v>
          </cell>
          <cell r="H16">
            <v>30</v>
          </cell>
          <cell r="I16">
            <v>40</v>
          </cell>
          <cell r="J16">
            <v>100</v>
          </cell>
          <cell r="K16">
            <v>150</v>
          </cell>
          <cell r="L16">
            <v>80</v>
          </cell>
          <cell r="M16">
            <v>300</v>
          </cell>
          <cell r="N16">
            <v>100</v>
          </cell>
          <cell r="O16">
            <v>20</v>
          </cell>
          <cell r="P16">
            <v>500</v>
          </cell>
          <cell r="Q16">
            <v>150</v>
          </cell>
          <cell r="R16">
            <v>200</v>
          </cell>
        </row>
        <row r="17">
          <cell r="E17">
            <v>220</v>
          </cell>
          <cell r="F17">
            <v>200</v>
          </cell>
          <cell r="G17">
            <v>280</v>
          </cell>
          <cell r="H17">
            <v>130</v>
          </cell>
          <cell r="I17">
            <v>100</v>
          </cell>
          <cell r="J17">
            <v>300</v>
          </cell>
          <cell r="K17">
            <v>200</v>
          </cell>
          <cell r="L17">
            <v>220</v>
          </cell>
          <cell r="M17">
            <v>300</v>
          </cell>
          <cell r="N17">
            <v>120</v>
          </cell>
          <cell r="O17">
            <v>90</v>
          </cell>
          <cell r="P17">
            <v>180</v>
          </cell>
          <cell r="Q17">
            <v>700</v>
          </cell>
          <cell r="R17">
            <v>200</v>
          </cell>
        </row>
        <row r="18">
          <cell r="E18">
            <v>80</v>
          </cell>
          <cell r="F18">
            <v>70</v>
          </cell>
          <cell r="G18">
            <v>180</v>
          </cell>
          <cell r="H18">
            <v>40</v>
          </cell>
          <cell r="I18">
            <v>90</v>
          </cell>
          <cell r="J18">
            <v>150</v>
          </cell>
          <cell r="K18">
            <v>60</v>
          </cell>
          <cell r="L18">
            <v>80</v>
          </cell>
          <cell r="M18">
            <v>300</v>
          </cell>
          <cell r="N18">
            <v>100</v>
          </cell>
          <cell r="O18">
            <v>30</v>
          </cell>
          <cell r="P18">
            <v>130</v>
          </cell>
          <cell r="Q18">
            <v>300</v>
          </cell>
          <cell r="R18">
            <v>100</v>
          </cell>
        </row>
        <row r="19">
          <cell r="E19">
            <v>120</v>
          </cell>
          <cell r="F19">
            <v>100</v>
          </cell>
          <cell r="G19">
            <v>90</v>
          </cell>
          <cell r="H19">
            <v>70</v>
          </cell>
          <cell r="I19">
            <v>50</v>
          </cell>
          <cell r="J19">
            <v>110</v>
          </cell>
          <cell r="K19">
            <v>100</v>
          </cell>
          <cell r="L19">
            <v>120</v>
          </cell>
          <cell r="M19">
            <v>180</v>
          </cell>
          <cell r="N19">
            <v>100</v>
          </cell>
          <cell r="O19">
            <v>50</v>
          </cell>
          <cell r="P19">
            <v>60</v>
          </cell>
          <cell r="Q19">
            <v>150</v>
          </cell>
          <cell r="R19">
            <v>100</v>
          </cell>
        </row>
        <row r="20">
          <cell r="E20">
            <v>250</v>
          </cell>
          <cell r="F20">
            <v>300</v>
          </cell>
          <cell r="G20">
            <v>480</v>
          </cell>
          <cell r="H20">
            <v>200</v>
          </cell>
          <cell r="I20">
            <v>190</v>
          </cell>
          <cell r="J20">
            <v>500</v>
          </cell>
          <cell r="K20">
            <v>300</v>
          </cell>
          <cell r="L20">
            <v>250</v>
          </cell>
          <cell r="M20">
            <v>400</v>
          </cell>
          <cell r="N20">
            <v>600</v>
          </cell>
          <cell r="O20">
            <v>100</v>
          </cell>
          <cell r="P20">
            <v>250</v>
          </cell>
          <cell r="Q20">
            <v>800</v>
          </cell>
          <cell r="R20">
            <v>200</v>
          </cell>
        </row>
        <row r="21">
          <cell r="E21">
            <v>250</v>
          </cell>
          <cell r="F21">
            <v>200</v>
          </cell>
          <cell r="G21">
            <v>40</v>
          </cell>
          <cell r="H21">
            <v>20</v>
          </cell>
          <cell r="I21">
            <v>30</v>
          </cell>
          <cell r="J21">
            <v>60</v>
          </cell>
          <cell r="K21">
            <v>120</v>
          </cell>
          <cell r="L21">
            <v>250</v>
          </cell>
          <cell r="M21">
            <v>160</v>
          </cell>
          <cell r="N21">
            <v>150</v>
          </cell>
          <cell r="O21">
            <v>20</v>
          </cell>
          <cell r="P21">
            <v>130</v>
          </cell>
          <cell r="Q21">
            <v>350</v>
          </cell>
          <cell r="R21">
            <v>80</v>
          </cell>
        </row>
        <row r="22">
          <cell r="E22">
            <v>500</v>
          </cell>
          <cell r="F22">
            <v>1500</v>
          </cell>
          <cell r="G22">
            <v>1500</v>
          </cell>
          <cell r="H22">
            <v>400</v>
          </cell>
          <cell r="I22">
            <v>400</v>
          </cell>
          <cell r="J22">
            <v>1000</v>
          </cell>
          <cell r="K22">
            <v>800</v>
          </cell>
          <cell r="L22">
            <v>500</v>
          </cell>
          <cell r="M22">
            <v>850</v>
          </cell>
          <cell r="N22">
            <v>750</v>
          </cell>
          <cell r="O22">
            <v>400</v>
          </cell>
          <cell r="P22">
            <v>700</v>
          </cell>
          <cell r="Q22">
            <v>1500</v>
          </cell>
          <cell r="R22">
            <v>1200</v>
          </cell>
        </row>
        <row r="23">
          <cell r="E23">
            <v>350</v>
          </cell>
          <cell r="F23">
            <v>350</v>
          </cell>
          <cell r="G23">
            <v>400</v>
          </cell>
          <cell r="H23">
            <v>300</v>
          </cell>
          <cell r="I23">
            <v>200</v>
          </cell>
          <cell r="J23">
            <v>400</v>
          </cell>
          <cell r="K23">
            <v>300</v>
          </cell>
          <cell r="L23">
            <v>350</v>
          </cell>
          <cell r="M23">
            <v>400</v>
          </cell>
          <cell r="N23">
            <v>250</v>
          </cell>
          <cell r="O23">
            <v>50</v>
          </cell>
          <cell r="P23">
            <v>80</v>
          </cell>
          <cell r="Q23">
            <v>500</v>
          </cell>
          <cell r="R23">
            <v>190</v>
          </cell>
        </row>
        <row r="24">
          <cell r="E24">
            <v>150</v>
          </cell>
          <cell r="F24">
            <v>100</v>
          </cell>
          <cell r="G24">
            <v>200</v>
          </cell>
          <cell r="H24">
            <v>60</v>
          </cell>
          <cell r="I24">
            <v>90</v>
          </cell>
          <cell r="J24">
            <v>300</v>
          </cell>
          <cell r="K24">
            <v>200</v>
          </cell>
          <cell r="L24">
            <v>150</v>
          </cell>
          <cell r="M24">
            <v>400</v>
          </cell>
          <cell r="N24">
            <v>150</v>
          </cell>
          <cell r="O24">
            <v>50</v>
          </cell>
          <cell r="P24">
            <v>80</v>
          </cell>
          <cell r="Q24">
            <v>200</v>
          </cell>
          <cell r="R24">
            <v>100</v>
          </cell>
        </row>
        <row r="25">
          <cell r="E25">
            <v>110</v>
          </cell>
          <cell r="F25">
            <v>100</v>
          </cell>
          <cell r="G25">
            <v>170</v>
          </cell>
          <cell r="H25">
            <v>90</v>
          </cell>
          <cell r="I25">
            <v>100</v>
          </cell>
          <cell r="J25">
            <v>200</v>
          </cell>
          <cell r="K25">
            <v>150</v>
          </cell>
          <cell r="L25">
            <v>110</v>
          </cell>
          <cell r="M25">
            <v>200</v>
          </cell>
          <cell r="N25">
            <v>120</v>
          </cell>
          <cell r="O25">
            <v>50</v>
          </cell>
          <cell r="P25">
            <v>130</v>
          </cell>
          <cell r="Q25">
            <v>300</v>
          </cell>
          <cell r="R25">
            <v>150</v>
          </cell>
        </row>
        <row r="26">
          <cell r="E26">
            <v>5</v>
          </cell>
          <cell r="F26">
            <v>4</v>
          </cell>
          <cell r="G26">
            <v>3.5</v>
          </cell>
          <cell r="H26">
            <v>4</v>
          </cell>
          <cell r="I26">
            <v>2</v>
          </cell>
          <cell r="J26">
            <v>4</v>
          </cell>
          <cell r="K26">
            <v>6</v>
          </cell>
          <cell r="L26">
            <v>5</v>
          </cell>
          <cell r="M26">
            <v>10</v>
          </cell>
          <cell r="N26">
            <v>4</v>
          </cell>
          <cell r="O26">
            <v>2</v>
          </cell>
          <cell r="P26">
            <v>8</v>
          </cell>
          <cell r="Q26">
            <v>5</v>
          </cell>
          <cell r="R26">
            <v>10</v>
          </cell>
        </row>
        <row r="27">
          <cell r="E27">
            <v>60</v>
          </cell>
          <cell r="F27">
            <v>80</v>
          </cell>
          <cell r="G27">
            <v>50</v>
          </cell>
          <cell r="H27">
            <v>50</v>
          </cell>
          <cell r="I27">
            <v>25</v>
          </cell>
          <cell r="J27">
            <v>20</v>
          </cell>
          <cell r="K27">
            <v>80</v>
          </cell>
          <cell r="L27">
            <v>60</v>
          </cell>
          <cell r="M27">
            <v>50</v>
          </cell>
          <cell r="N27">
            <v>40</v>
          </cell>
          <cell r="O27">
            <v>20</v>
          </cell>
          <cell r="P27">
            <v>80</v>
          </cell>
          <cell r="Q27">
            <v>120</v>
          </cell>
          <cell r="R27">
            <v>65</v>
          </cell>
        </row>
        <row r="28">
          <cell r="E28">
            <v>150</v>
          </cell>
          <cell r="F28">
            <v>60</v>
          </cell>
          <cell r="G28">
            <v>8</v>
          </cell>
          <cell r="H28">
            <v>6</v>
          </cell>
          <cell r="I28">
            <v>15</v>
          </cell>
          <cell r="J28">
            <v>20</v>
          </cell>
          <cell r="K28">
            <v>30</v>
          </cell>
          <cell r="L28">
            <v>150</v>
          </cell>
          <cell r="M28">
            <v>20</v>
          </cell>
          <cell r="N28">
            <v>10</v>
          </cell>
          <cell r="O28">
            <v>5</v>
          </cell>
          <cell r="P28">
            <v>30</v>
          </cell>
          <cell r="Q28">
            <v>15</v>
          </cell>
          <cell r="R28">
            <v>30</v>
          </cell>
        </row>
        <row r="29">
          <cell r="E29">
            <v>150</v>
          </cell>
          <cell r="F29">
            <v>140</v>
          </cell>
          <cell r="G29">
            <v>120</v>
          </cell>
          <cell r="H29">
            <v>50</v>
          </cell>
          <cell r="I29">
            <v>55</v>
          </cell>
          <cell r="J29">
            <v>150</v>
          </cell>
          <cell r="K29">
            <v>60</v>
          </cell>
          <cell r="L29">
            <v>150</v>
          </cell>
          <cell r="M29">
            <v>130</v>
          </cell>
          <cell r="N29">
            <v>200</v>
          </cell>
          <cell r="O29">
            <v>25</v>
          </cell>
          <cell r="P29">
            <v>100</v>
          </cell>
          <cell r="Q29">
            <v>300</v>
          </cell>
          <cell r="R29">
            <v>150</v>
          </cell>
        </row>
        <row r="30">
          <cell r="E30">
            <v>1000</v>
          </cell>
          <cell r="F30">
            <v>1000</v>
          </cell>
          <cell r="G30">
            <v>1000</v>
          </cell>
          <cell r="H30">
            <v>400</v>
          </cell>
          <cell r="I30">
            <v>600</v>
          </cell>
          <cell r="J30">
            <v>700</v>
          </cell>
          <cell r="K30">
            <v>700</v>
          </cell>
          <cell r="L30">
            <v>1000</v>
          </cell>
          <cell r="M30">
            <v>1100</v>
          </cell>
          <cell r="N30">
            <v>1200</v>
          </cell>
          <cell r="O30">
            <v>250</v>
          </cell>
          <cell r="P30">
            <v>2800</v>
          </cell>
          <cell r="Q30">
            <v>2200</v>
          </cell>
          <cell r="R30">
            <v>1000</v>
          </cell>
        </row>
        <row r="31">
          <cell r="E31">
            <v>3600</v>
          </cell>
          <cell r="F31">
            <v>3500</v>
          </cell>
          <cell r="G31">
            <v>3000</v>
          </cell>
          <cell r="H31">
            <v>1000</v>
          </cell>
          <cell r="I31">
            <v>2500</v>
          </cell>
          <cell r="J31">
            <v>2500</v>
          </cell>
          <cell r="K31">
            <v>2000</v>
          </cell>
          <cell r="L31">
            <v>3600</v>
          </cell>
          <cell r="M31">
            <v>3500</v>
          </cell>
          <cell r="N31">
            <v>3000</v>
          </cell>
          <cell r="O31">
            <v>800</v>
          </cell>
          <cell r="P31">
            <v>2800</v>
          </cell>
          <cell r="Q31">
            <v>5000</v>
          </cell>
          <cell r="R31">
            <v>2600</v>
          </cell>
        </row>
        <row r="32">
          <cell r="E32">
            <v>850</v>
          </cell>
          <cell r="F32">
            <v>1200</v>
          </cell>
          <cell r="G32">
            <v>250</v>
          </cell>
          <cell r="H32">
            <v>300</v>
          </cell>
          <cell r="I32">
            <v>440</v>
          </cell>
          <cell r="J32">
            <v>900</v>
          </cell>
          <cell r="K32">
            <v>500</v>
          </cell>
          <cell r="L32">
            <v>850</v>
          </cell>
          <cell r="M32">
            <v>900</v>
          </cell>
          <cell r="N32">
            <v>700</v>
          </cell>
          <cell r="O32">
            <v>400</v>
          </cell>
          <cell r="P32">
            <v>600</v>
          </cell>
          <cell r="Q32">
            <v>750</v>
          </cell>
          <cell r="R32">
            <v>1500</v>
          </cell>
        </row>
        <row r="33">
          <cell r="E33">
            <v>60</v>
          </cell>
          <cell r="F33">
            <v>40</v>
          </cell>
          <cell r="G33">
            <v>30</v>
          </cell>
          <cell r="H33">
            <v>10</v>
          </cell>
          <cell r="I33">
            <v>40</v>
          </cell>
          <cell r="J33">
            <v>30</v>
          </cell>
          <cell r="K33">
            <v>40</v>
          </cell>
          <cell r="L33">
            <v>60</v>
          </cell>
          <cell r="M33">
            <v>25</v>
          </cell>
          <cell r="N33">
            <v>25</v>
          </cell>
          <cell r="O33">
            <v>15</v>
          </cell>
          <cell r="P33">
            <v>20</v>
          </cell>
          <cell r="Q33">
            <v>25</v>
          </cell>
          <cell r="R33">
            <v>30</v>
          </cell>
        </row>
        <row r="34">
          <cell r="E34">
            <v>500</v>
          </cell>
          <cell r="F34">
            <v>500</v>
          </cell>
          <cell r="G34">
            <v>480</v>
          </cell>
          <cell r="H34">
            <v>250</v>
          </cell>
          <cell r="I34">
            <v>265</v>
          </cell>
          <cell r="J34">
            <v>600</v>
          </cell>
          <cell r="K34">
            <v>350</v>
          </cell>
          <cell r="L34">
            <v>500</v>
          </cell>
          <cell r="M34">
            <v>600</v>
          </cell>
          <cell r="N34">
            <v>400</v>
          </cell>
          <cell r="O34">
            <v>150</v>
          </cell>
          <cell r="P34">
            <v>500</v>
          </cell>
          <cell r="Q34">
            <v>900</v>
          </cell>
          <cell r="R34">
            <v>500</v>
          </cell>
        </row>
        <row r="35">
          <cell r="E35">
            <v>500</v>
          </cell>
          <cell r="F35">
            <v>450</v>
          </cell>
          <cell r="G35">
            <v>650</v>
          </cell>
          <cell r="H35">
            <v>320</v>
          </cell>
          <cell r="I35">
            <v>500</v>
          </cell>
          <cell r="J35">
            <v>800</v>
          </cell>
          <cell r="K35">
            <v>500</v>
          </cell>
          <cell r="L35">
            <v>500</v>
          </cell>
          <cell r="M35">
            <v>1000</v>
          </cell>
          <cell r="N35">
            <v>450</v>
          </cell>
          <cell r="O35">
            <v>300</v>
          </cell>
          <cell r="P35">
            <v>850</v>
          </cell>
          <cell r="Q35">
            <v>1000</v>
          </cell>
          <cell r="R35">
            <v>800</v>
          </cell>
        </row>
        <row r="36">
          <cell r="E36">
            <v>600</v>
          </cell>
          <cell r="F36">
            <v>550</v>
          </cell>
          <cell r="G36">
            <v>730</v>
          </cell>
          <cell r="H36">
            <v>250</v>
          </cell>
          <cell r="I36">
            <v>355</v>
          </cell>
          <cell r="J36">
            <v>600</v>
          </cell>
          <cell r="K36">
            <v>350</v>
          </cell>
          <cell r="L36">
            <v>600</v>
          </cell>
          <cell r="M36">
            <v>1000</v>
          </cell>
          <cell r="N36">
            <v>700</v>
          </cell>
          <cell r="O36">
            <v>250</v>
          </cell>
          <cell r="P36">
            <v>900</v>
          </cell>
          <cell r="Q36">
            <v>900</v>
          </cell>
          <cell r="R36">
            <v>450</v>
          </cell>
        </row>
        <row r="37">
          <cell r="E37">
            <v>3</v>
          </cell>
          <cell r="F37">
            <v>5</v>
          </cell>
          <cell r="G37">
            <v>3</v>
          </cell>
          <cell r="H37">
            <v>3</v>
          </cell>
          <cell r="I37">
            <v>2</v>
          </cell>
          <cell r="J37">
            <v>1</v>
          </cell>
          <cell r="K37">
            <v>5</v>
          </cell>
          <cell r="L37">
            <v>3</v>
          </cell>
          <cell r="M37">
            <v>3</v>
          </cell>
          <cell r="N37">
            <v>12</v>
          </cell>
          <cell r="O37">
            <v>2</v>
          </cell>
          <cell r="P37">
            <v>10</v>
          </cell>
          <cell r="Q37">
            <v>6</v>
          </cell>
          <cell r="R37">
            <v>5</v>
          </cell>
        </row>
        <row r="38">
          <cell r="E38">
            <v>50</v>
          </cell>
          <cell r="F38">
            <v>80</v>
          </cell>
          <cell r="G38">
            <v>90</v>
          </cell>
          <cell r="H38">
            <v>40</v>
          </cell>
          <cell r="I38">
            <v>120</v>
          </cell>
          <cell r="J38">
            <v>100</v>
          </cell>
          <cell r="K38">
            <v>250</v>
          </cell>
          <cell r="L38">
            <v>50</v>
          </cell>
          <cell r="M38">
            <v>150</v>
          </cell>
          <cell r="N38">
            <v>150</v>
          </cell>
          <cell r="O38">
            <v>50</v>
          </cell>
          <cell r="P38">
            <v>170</v>
          </cell>
          <cell r="Q38">
            <v>300</v>
          </cell>
          <cell r="R38">
            <v>200</v>
          </cell>
        </row>
        <row r="39">
          <cell r="E39">
            <v>50</v>
          </cell>
          <cell r="F39">
            <v>80</v>
          </cell>
          <cell r="G39">
            <v>90</v>
          </cell>
          <cell r="H39">
            <v>50</v>
          </cell>
          <cell r="I39">
            <v>75</v>
          </cell>
          <cell r="J39">
            <v>150</v>
          </cell>
          <cell r="K39">
            <v>300</v>
          </cell>
          <cell r="L39">
            <v>50</v>
          </cell>
          <cell r="M39">
            <v>150</v>
          </cell>
          <cell r="N39">
            <v>150</v>
          </cell>
          <cell r="O39">
            <v>100</v>
          </cell>
          <cell r="P39">
            <v>170</v>
          </cell>
          <cell r="Q39">
            <v>200</v>
          </cell>
          <cell r="R39">
            <v>200</v>
          </cell>
        </row>
        <row r="40">
          <cell r="E40">
            <v>100</v>
          </cell>
          <cell r="F40">
            <v>100</v>
          </cell>
          <cell r="G40">
            <v>150</v>
          </cell>
          <cell r="H40">
            <v>80</v>
          </cell>
          <cell r="I40">
            <v>280</v>
          </cell>
          <cell r="J40">
            <v>120</v>
          </cell>
          <cell r="K40">
            <v>150</v>
          </cell>
          <cell r="L40">
            <v>100</v>
          </cell>
          <cell r="M40">
            <v>300</v>
          </cell>
          <cell r="N40">
            <v>150</v>
          </cell>
          <cell r="O40">
            <v>50</v>
          </cell>
          <cell r="P40">
            <v>80</v>
          </cell>
          <cell r="Q40">
            <v>300</v>
          </cell>
          <cell r="R40">
            <v>200</v>
          </cell>
        </row>
        <row r="41">
          <cell r="E41">
            <v>100</v>
          </cell>
          <cell r="F41">
            <v>120</v>
          </cell>
          <cell r="G41">
            <v>250</v>
          </cell>
          <cell r="H41">
            <v>100</v>
          </cell>
          <cell r="I41">
            <v>110</v>
          </cell>
          <cell r="J41">
            <v>200</v>
          </cell>
          <cell r="K41">
            <v>250</v>
          </cell>
          <cell r="L41">
            <v>100</v>
          </cell>
          <cell r="M41">
            <v>400</v>
          </cell>
          <cell r="N41">
            <v>150</v>
          </cell>
          <cell r="O41">
            <v>50</v>
          </cell>
          <cell r="P41">
            <v>120</v>
          </cell>
          <cell r="Q41">
            <v>250</v>
          </cell>
          <cell r="R41">
            <v>200</v>
          </cell>
        </row>
        <row r="42">
          <cell r="E42">
            <v>15</v>
          </cell>
          <cell r="F42">
            <v>30</v>
          </cell>
          <cell r="G42">
            <v>30</v>
          </cell>
          <cell r="H42">
            <v>3</v>
          </cell>
          <cell r="I42">
            <v>10</v>
          </cell>
          <cell r="J42">
            <v>70</v>
          </cell>
          <cell r="K42">
            <v>100</v>
          </cell>
          <cell r="L42">
            <v>15</v>
          </cell>
          <cell r="M42">
            <v>10</v>
          </cell>
          <cell r="N42">
            <v>80</v>
          </cell>
          <cell r="O42">
            <v>5</v>
          </cell>
          <cell r="P42">
            <v>10</v>
          </cell>
          <cell r="Q42">
            <v>25</v>
          </cell>
          <cell r="R42">
            <v>50</v>
          </cell>
        </row>
        <row r="43">
          <cell r="E43">
            <v>80</v>
          </cell>
          <cell r="F43">
            <v>25</v>
          </cell>
          <cell r="G43">
            <v>25</v>
          </cell>
          <cell r="H43">
            <v>20</v>
          </cell>
          <cell r="I43">
            <v>20</v>
          </cell>
          <cell r="J43">
            <v>100</v>
          </cell>
          <cell r="K43">
            <v>80</v>
          </cell>
          <cell r="L43">
            <v>80</v>
          </cell>
          <cell r="M43">
            <v>100</v>
          </cell>
          <cell r="N43">
            <v>20</v>
          </cell>
          <cell r="O43">
            <v>10</v>
          </cell>
          <cell r="P43">
            <v>20</v>
          </cell>
          <cell r="Q43">
            <v>100</v>
          </cell>
          <cell r="R43">
            <v>80</v>
          </cell>
        </row>
        <row r="44">
          <cell r="E44">
            <v>80</v>
          </cell>
          <cell r="F44">
            <v>50</v>
          </cell>
          <cell r="G44">
            <v>70</v>
          </cell>
          <cell r="H44">
            <v>25</v>
          </cell>
          <cell r="I44">
            <v>30</v>
          </cell>
          <cell r="J44">
            <v>100</v>
          </cell>
          <cell r="K44">
            <v>100</v>
          </cell>
          <cell r="L44">
            <v>80</v>
          </cell>
          <cell r="M44">
            <v>150</v>
          </cell>
          <cell r="N44">
            <v>120</v>
          </cell>
          <cell r="O44">
            <v>20</v>
          </cell>
          <cell r="P44">
            <v>70</v>
          </cell>
          <cell r="Q44">
            <v>150</v>
          </cell>
          <cell r="R44">
            <v>100</v>
          </cell>
        </row>
        <row r="45">
          <cell r="E45">
            <v>100</v>
          </cell>
          <cell r="F45">
            <v>80</v>
          </cell>
          <cell r="G45">
            <v>100</v>
          </cell>
          <cell r="H45">
            <v>30</v>
          </cell>
          <cell r="I45">
            <v>35</v>
          </cell>
          <cell r="J45">
            <v>200</v>
          </cell>
          <cell r="K45">
            <v>70</v>
          </cell>
          <cell r="L45">
            <v>100</v>
          </cell>
          <cell r="M45">
            <v>150</v>
          </cell>
          <cell r="N45">
            <v>100</v>
          </cell>
          <cell r="O45">
            <v>50</v>
          </cell>
          <cell r="P45">
            <v>120</v>
          </cell>
          <cell r="Q45">
            <v>250</v>
          </cell>
          <cell r="R45">
            <v>200</v>
          </cell>
        </row>
        <row r="46">
          <cell r="E46">
            <v>100</v>
          </cell>
          <cell r="F46">
            <v>180</v>
          </cell>
          <cell r="G46">
            <v>130</v>
          </cell>
          <cell r="H46">
            <v>50</v>
          </cell>
          <cell r="I46">
            <v>40</v>
          </cell>
          <cell r="J46">
            <v>60</v>
          </cell>
          <cell r="K46">
            <v>80</v>
          </cell>
          <cell r="L46">
            <v>100</v>
          </cell>
          <cell r="M46">
            <v>100</v>
          </cell>
          <cell r="N46">
            <v>120</v>
          </cell>
          <cell r="O46">
            <v>50</v>
          </cell>
          <cell r="P46">
            <v>50</v>
          </cell>
          <cell r="Q46">
            <v>250</v>
          </cell>
          <cell r="R46">
            <v>100</v>
          </cell>
        </row>
        <row r="47">
          <cell r="E47">
            <v>250</v>
          </cell>
          <cell r="F47">
            <v>200</v>
          </cell>
          <cell r="G47">
            <v>320</v>
          </cell>
          <cell r="H47">
            <v>100</v>
          </cell>
          <cell r="I47">
            <v>180</v>
          </cell>
          <cell r="J47">
            <v>200</v>
          </cell>
          <cell r="K47">
            <v>250</v>
          </cell>
          <cell r="L47">
            <v>250</v>
          </cell>
          <cell r="M47">
            <v>360</v>
          </cell>
          <cell r="N47">
            <v>250</v>
          </cell>
          <cell r="O47">
            <v>50</v>
          </cell>
          <cell r="P47">
            <v>220</v>
          </cell>
          <cell r="Q47">
            <v>500</v>
          </cell>
          <cell r="R47">
            <v>150</v>
          </cell>
        </row>
        <row r="48">
          <cell r="E48">
            <v>100</v>
          </cell>
          <cell r="F48">
            <v>100</v>
          </cell>
          <cell r="G48">
            <v>80</v>
          </cell>
          <cell r="H48">
            <v>80</v>
          </cell>
          <cell r="I48">
            <v>55</v>
          </cell>
          <cell r="J48">
            <v>100</v>
          </cell>
          <cell r="K48">
            <v>80</v>
          </cell>
          <cell r="L48">
            <v>100</v>
          </cell>
          <cell r="M48">
            <v>100</v>
          </cell>
          <cell r="N48">
            <v>120</v>
          </cell>
          <cell r="O48">
            <v>25</v>
          </cell>
          <cell r="P48">
            <v>70</v>
          </cell>
          <cell r="Q48">
            <v>100</v>
          </cell>
          <cell r="R48">
            <v>200</v>
          </cell>
        </row>
        <row r="49">
          <cell r="E49">
            <v>150</v>
          </cell>
          <cell r="F49">
            <v>130</v>
          </cell>
          <cell r="G49">
            <v>250</v>
          </cell>
          <cell r="H49">
            <v>60</v>
          </cell>
          <cell r="I49">
            <v>100</v>
          </cell>
          <cell r="J49">
            <v>200</v>
          </cell>
          <cell r="K49">
            <v>200</v>
          </cell>
          <cell r="L49">
            <v>150</v>
          </cell>
          <cell r="M49">
            <v>180</v>
          </cell>
          <cell r="N49">
            <v>250</v>
          </cell>
          <cell r="O49">
            <v>50</v>
          </cell>
          <cell r="P49">
            <v>80</v>
          </cell>
          <cell r="Q49">
            <v>300</v>
          </cell>
          <cell r="R49">
            <v>200</v>
          </cell>
        </row>
        <row r="50">
          <cell r="E50">
            <v>2</v>
          </cell>
          <cell r="F50">
            <v>2</v>
          </cell>
          <cell r="G50">
            <v>4</v>
          </cell>
          <cell r="H50">
            <v>3</v>
          </cell>
          <cell r="I50">
            <v>1</v>
          </cell>
          <cell r="J50">
            <v>0.5</v>
          </cell>
          <cell r="K50">
            <v>3</v>
          </cell>
          <cell r="L50">
            <v>2</v>
          </cell>
          <cell r="M50">
            <v>2</v>
          </cell>
          <cell r="N50">
            <v>4</v>
          </cell>
          <cell r="O50">
            <v>1</v>
          </cell>
          <cell r="P50">
            <v>1</v>
          </cell>
          <cell r="Q50">
            <v>5</v>
          </cell>
          <cell r="R50">
            <v>1</v>
          </cell>
        </row>
        <row r="51">
          <cell r="E51">
            <v>6</v>
          </cell>
          <cell r="F51">
            <v>6</v>
          </cell>
          <cell r="G51">
            <v>15</v>
          </cell>
          <cell r="H51">
            <v>10</v>
          </cell>
          <cell r="I51">
            <v>8</v>
          </cell>
          <cell r="J51">
            <v>5</v>
          </cell>
          <cell r="K51">
            <v>10</v>
          </cell>
          <cell r="L51">
            <v>6</v>
          </cell>
          <cell r="M51">
            <v>10</v>
          </cell>
          <cell r="N51">
            <v>12</v>
          </cell>
          <cell r="O51">
            <v>2</v>
          </cell>
          <cell r="P51">
            <v>15</v>
          </cell>
          <cell r="Q51">
            <v>20</v>
          </cell>
          <cell r="R51">
            <v>20</v>
          </cell>
        </row>
        <row r="52">
          <cell r="E52">
            <v>1</v>
          </cell>
          <cell r="F52">
            <v>3</v>
          </cell>
          <cell r="G52">
            <v>0.5</v>
          </cell>
          <cell r="H52">
            <v>2</v>
          </cell>
          <cell r="I52">
            <v>0.5</v>
          </cell>
          <cell r="J52">
            <v>2</v>
          </cell>
          <cell r="K52">
            <v>2</v>
          </cell>
          <cell r="L52">
            <v>1</v>
          </cell>
          <cell r="M52">
            <v>1</v>
          </cell>
          <cell r="N52">
            <v>2</v>
          </cell>
          <cell r="O52">
            <v>1</v>
          </cell>
          <cell r="P52">
            <v>1.5</v>
          </cell>
          <cell r="Q52">
            <v>1</v>
          </cell>
          <cell r="R52">
            <v>0.5</v>
          </cell>
        </row>
        <row r="53">
          <cell r="E53">
            <v>300</v>
          </cell>
          <cell r="F53">
            <v>250</v>
          </cell>
          <cell r="G53">
            <v>600</v>
          </cell>
          <cell r="H53">
            <v>200</v>
          </cell>
          <cell r="I53">
            <v>230</v>
          </cell>
          <cell r="J53">
            <v>600</v>
          </cell>
          <cell r="K53">
            <v>300</v>
          </cell>
          <cell r="L53">
            <v>300</v>
          </cell>
          <cell r="M53">
            <v>450</v>
          </cell>
          <cell r="N53">
            <v>400</v>
          </cell>
          <cell r="O53">
            <v>170</v>
          </cell>
          <cell r="P53">
            <v>250</v>
          </cell>
          <cell r="Q53">
            <v>1000</v>
          </cell>
          <cell r="R53">
            <v>300</v>
          </cell>
        </row>
        <row r="54">
          <cell r="E54">
            <v>100</v>
          </cell>
          <cell r="F54">
            <v>180</v>
          </cell>
          <cell r="G54">
            <v>350</v>
          </cell>
          <cell r="H54">
            <v>150</v>
          </cell>
          <cell r="I54">
            <v>220</v>
          </cell>
          <cell r="J54">
            <v>500</v>
          </cell>
          <cell r="K54">
            <v>250</v>
          </cell>
          <cell r="L54">
            <v>100</v>
          </cell>
          <cell r="M54">
            <v>650</v>
          </cell>
          <cell r="N54">
            <v>120</v>
          </cell>
          <cell r="O54">
            <v>150</v>
          </cell>
          <cell r="P54">
            <v>400</v>
          </cell>
          <cell r="Q54">
            <v>600</v>
          </cell>
          <cell r="R54">
            <v>300</v>
          </cell>
        </row>
        <row r="55">
          <cell r="E55">
            <v>80</v>
          </cell>
          <cell r="F55">
            <v>70</v>
          </cell>
          <cell r="G55">
            <v>170</v>
          </cell>
          <cell r="H55">
            <v>80</v>
          </cell>
          <cell r="I55">
            <v>70</v>
          </cell>
          <cell r="J55">
            <v>150</v>
          </cell>
          <cell r="K55">
            <v>150</v>
          </cell>
          <cell r="L55">
            <v>80</v>
          </cell>
          <cell r="M55">
            <v>250</v>
          </cell>
          <cell r="N55">
            <v>100</v>
          </cell>
          <cell r="O55">
            <v>80</v>
          </cell>
          <cell r="P55">
            <v>50</v>
          </cell>
          <cell r="Q55">
            <v>250</v>
          </cell>
          <cell r="R55">
            <v>300</v>
          </cell>
        </row>
        <row r="56">
          <cell r="E56">
            <v>80</v>
          </cell>
          <cell r="F56">
            <v>100</v>
          </cell>
          <cell r="G56">
            <v>120</v>
          </cell>
          <cell r="H56">
            <v>8</v>
          </cell>
          <cell r="I56">
            <v>60</v>
          </cell>
          <cell r="J56">
            <v>60</v>
          </cell>
          <cell r="K56">
            <v>100</v>
          </cell>
          <cell r="L56">
            <v>80</v>
          </cell>
          <cell r="M56">
            <v>180</v>
          </cell>
          <cell r="N56">
            <v>70</v>
          </cell>
          <cell r="O56">
            <v>30</v>
          </cell>
          <cell r="P56">
            <v>100</v>
          </cell>
          <cell r="Q56">
            <v>120</v>
          </cell>
          <cell r="R56">
            <v>100</v>
          </cell>
        </row>
        <row r="57">
          <cell r="E57">
            <v>100</v>
          </cell>
          <cell r="F57">
            <v>130</v>
          </cell>
          <cell r="G57">
            <v>200</v>
          </cell>
          <cell r="H57">
            <v>80</v>
          </cell>
          <cell r="I57">
            <v>90</v>
          </cell>
          <cell r="J57">
            <v>200</v>
          </cell>
          <cell r="K57">
            <v>160</v>
          </cell>
          <cell r="L57">
            <v>100</v>
          </cell>
          <cell r="M57">
            <v>300</v>
          </cell>
          <cell r="N57">
            <v>120</v>
          </cell>
          <cell r="O57">
            <v>80</v>
          </cell>
          <cell r="P57">
            <v>270</v>
          </cell>
          <cell r="Q57">
            <v>250</v>
          </cell>
          <cell r="R57">
            <v>200</v>
          </cell>
        </row>
        <row r="58">
          <cell r="E58">
            <v>400</v>
          </cell>
          <cell r="F58">
            <v>550</v>
          </cell>
          <cell r="G58">
            <v>1100</v>
          </cell>
          <cell r="H58">
            <v>400</v>
          </cell>
          <cell r="I58">
            <v>400</v>
          </cell>
          <cell r="J58">
            <v>1000</v>
          </cell>
          <cell r="K58">
            <v>700</v>
          </cell>
          <cell r="L58">
            <v>400</v>
          </cell>
          <cell r="M58">
            <v>1200</v>
          </cell>
          <cell r="N58">
            <v>400</v>
          </cell>
          <cell r="O58">
            <v>300</v>
          </cell>
          <cell r="P58">
            <v>800</v>
          </cell>
          <cell r="Q58">
            <v>1800</v>
          </cell>
          <cell r="R58">
            <v>700</v>
          </cell>
        </row>
        <row r="59">
          <cell r="E59">
            <v>200</v>
          </cell>
          <cell r="F59">
            <v>250</v>
          </cell>
          <cell r="G59">
            <v>420</v>
          </cell>
          <cell r="H59">
            <v>50</v>
          </cell>
          <cell r="I59">
            <v>100</v>
          </cell>
          <cell r="J59">
            <v>300</v>
          </cell>
          <cell r="K59">
            <v>300</v>
          </cell>
          <cell r="L59">
            <v>200</v>
          </cell>
          <cell r="M59">
            <v>300</v>
          </cell>
          <cell r="N59">
            <v>400</v>
          </cell>
          <cell r="O59">
            <v>120</v>
          </cell>
          <cell r="P59">
            <v>700</v>
          </cell>
          <cell r="Q59">
            <v>200</v>
          </cell>
          <cell r="R59">
            <v>300</v>
          </cell>
        </row>
        <row r="60">
          <cell r="E60">
            <v>200</v>
          </cell>
          <cell r="F60">
            <v>250</v>
          </cell>
          <cell r="G60">
            <v>450</v>
          </cell>
          <cell r="H60">
            <v>150</v>
          </cell>
          <cell r="I60">
            <v>200</v>
          </cell>
          <cell r="J60">
            <v>500</v>
          </cell>
          <cell r="K60">
            <v>300</v>
          </cell>
          <cell r="L60">
            <v>200</v>
          </cell>
          <cell r="M60">
            <v>400</v>
          </cell>
          <cell r="N60">
            <v>400</v>
          </cell>
          <cell r="O60">
            <v>150</v>
          </cell>
          <cell r="P60">
            <v>800</v>
          </cell>
          <cell r="Q60">
            <v>600</v>
          </cell>
          <cell r="R60">
            <v>300</v>
          </cell>
        </row>
        <row r="61">
          <cell r="E61">
            <v>0.5</v>
          </cell>
          <cell r="F61">
            <v>0.5</v>
          </cell>
          <cell r="G61">
            <v>3.5</v>
          </cell>
          <cell r="H61">
            <v>3</v>
          </cell>
          <cell r="I61">
            <v>5</v>
          </cell>
          <cell r="J61">
            <v>5</v>
          </cell>
          <cell r="K61">
            <v>2</v>
          </cell>
          <cell r="L61">
            <v>0.5</v>
          </cell>
          <cell r="M61">
            <v>10</v>
          </cell>
          <cell r="N61">
            <v>5</v>
          </cell>
          <cell r="O61">
            <v>1</v>
          </cell>
          <cell r="P61">
            <v>4</v>
          </cell>
          <cell r="Q61">
            <v>5</v>
          </cell>
          <cell r="R61">
            <v>10</v>
          </cell>
        </row>
        <row r="62">
          <cell r="E62">
            <v>0.5</v>
          </cell>
          <cell r="F62">
            <v>0.5</v>
          </cell>
          <cell r="G62">
            <v>0.5</v>
          </cell>
          <cell r="H62">
            <v>3</v>
          </cell>
          <cell r="I62">
            <v>1</v>
          </cell>
          <cell r="J62">
            <v>1</v>
          </cell>
          <cell r="K62">
            <v>1</v>
          </cell>
          <cell r="L62">
            <v>0.5</v>
          </cell>
          <cell r="M62">
            <v>17</v>
          </cell>
          <cell r="N62">
            <v>1</v>
          </cell>
          <cell r="O62">
            <v>1</v>
          </cell>
          <cell r="P62">
            <v>1</v>
          </cell>
          <cell r="Q62">
            <v>3</v>
          </cell>
          <cell r="R62">
            <v>2</v>
          </cell>
        </row>
        <row r="63">
          <cell r="E63">
            <v>50</v>
          </cell>
          <cell r="F63">
            <v>50</v>
          </cell>
          <cell r="G63">
            <v>250</v>
          </cell>
          <cell r="H63">
            <v>35</v>
          </cell>
          <cell r="I63">
            <v>5</v>
          </cell>
          <cell r="J63">
            <v>20</v>
          </cell>
          <cell r="K63">
            <v>50</v>
          </cell>
          <cell r="L63">
            <v>50</v>
          </cell>
          <cell r="M63">
            <v>100</v>
          </cell>
          <cell r="N63">
            <v>40</v>
          </cell>
          <cell r="O63">
            <v>20</v>
          </cell>
          <cell r="P63">
            <v>2</v>
          </cell>
          <cell r="Q63">
            <v>5</v>
          </cell>
          <cell r="R63">
            <v>30</v>
          </cell>
        </row>
        <row r="64">
          <cell r="E64">
            <v>100</v>
          </cell>
          <cell r="F64">
            <v>100</v>
          </cell>
          <cell r="G64">
            <v>100</v>
          </cell>
          <cell r="H64">
            <v>100</v>
          </cell>
          <cell r="I64">
            <v>30</v>
          </cell>
          <cell r="J64">
            <v>150</v>
          </cell>
          <cell r="K64">
            <v>150</v>
          </cell>
          <cell r="L64">
            <v>100</v>
          </cell>
          <cell r="M64">
            <v>250</v>
          </cell>
          <cell r="N64">
            <v>120</v>
          </cell>
          <cell r="O64">
            <v>50</v>
          </cell>
          <cell r="P64">
            <v>180</v>
          </cell>
          <cell r="Q64">
            <v>300</v>
          </cell>
          <cell r="R64">
            <v>450</v>
          </cell>
        </row>
        <row r="65">
          <cell r="E65">
            <v>100</v>
          </cell>
          <cell r="F65">
            <v>180</v>
          </cell>
          <cell r="G65">
            <v>200</v>
          </cell>
          <cell r="H65">
            <v>40</v>
          </cell>
          <cell r="I65">
            <v>75</v>
          </cell>
          <cell r="J65">
            <v>150</v>
          </cell>
          <cell r="K65">
            <v>200</v>
          </cell>
          <cell r="L65">
            <v>100</v>
          </cell>
          <cell r="M65">
            <v>350</v>
          </cell>
          <cell r="N65">
            <v>400</v>
          </cell>
          <cell r="O65">
            <v>150</v>
          </cell>
          <cell r="P65">
            <v>300</v>
          </cell>
          <cell r="Q65">
            <v>400</v>
          </cell>
          <cell r="R65">
            <v>200</v>
          </cell>
        </row>
        <row r="66">
          <cell r="E66">
            <v>250</v>
          </cell>
          <cell r="F66">
            <v>200</v>
          </cell>
          <cell r="G66">
            <v>300</v>
          </cell>
          <cell r="H66">
            <v>150</v>
          </cell>
          <cell r="I66">
            <v>100</v>
          </cell>
          <cell r="J66">
            <v>700</v>
          </cell>
          <cell r="K66">
            <v>280</v>
          </cell>
          <cell r="L66">
            <v>250</v>
          </cell>
          <cell r="M66">
            <v>450</v>
          </cell>
          <cell r="N66">
            <v>200</v>
          </cell>
          <cell r="O66">
            <v>80</v>
          </cell>
          <cell r="P66">
            <v>350</v>
          </cell>
          <cell r="Q66">
            <v>250</v>
          </cell>
          <cell r="R66">
            <v>200</v>
          </cell>
        </row>
        <row r="67">
          <cell r="E67">
            <v>450</v>
          </cell>
          <cell r="F67">
            <v>600</v>
          </cell>
          <cell r="G67">
            <v>650</v>
          </cell>
          <cell r="H67">
            <v>260</v>
          </cell>
          <cell r="I67">
            <v>300</v>
          </cell>
          <cell r="J67">
            <v>600</v>
          </cell>
          <cell r="K67">
            <v>400</v>
          </cell>
          <cell r="L67">
            <v>450</v>
          </cell>
          <cell r="M67">
            <v>1000</v>
          </cell>
          <cell r="N67">
            <v>550</v>
          </cell>
          <cell r="O67">
            <v>240</v>
          </cell>
          <cell r="P67">
            <v>950</v>
          </cell>
          <cell r="Q67">
            <v>1000</v>
          </cell>
          <cell r="R67">
            <v>500</v>
          </cell>
        </row>
        <row r="68">
          <cell r="E68">
            <v>200</v>
          </cell>
          <cell r="F68">
            <v>200</v>
          </cell>
          <cell r="G68">
            <v>260</v>
          </cell>
          <cell r="H68">
            <v>200</v>
          </cell>
          <cell r="I68">
            <v>95</v>
          </cell>
          <cell r="J68">
            <v>400</v>
          </cell>
          <cell r="K68">
            <v>250</v>
          </cell>
          <cell r="L68">
            <v>200</v>
          </cell>
          <cell r="M68">
            <v>350</v>
          </cell>
          <cell r="N68">
            <v>200</v>
          </cell>
          <cell r="O68">
            <v>50</v>
          </cell>
          <cell r="P68">
            <v>250</v>
          </cell>
          <cell r="Q68">
            <v>200</v>
          </cell>
          <cell r="R68">
            <v>300</v>
          </cell>
        </row>
        <row r="69">
          <cell r="E69">
            <v>550</v>
          </cell>
          <cell r="F69">
            <v>1000</v>
          </cell>
          <cell r="G69">
            <v>2000</v>
          </cell>
          <cell r="H69">
            <v>1400</v>
          </cell>
          <cell r="I69">
            <v>520</v>
          </cell>
          <cell r="J69">
            <v>1700</v>
          </cell>
          <cell r="K69">
            <v>1500</v>
          </cell>
          <cell r="L69">
            <v>550</v>
          </cell>
          <cell r="M69">
            <v>4650</v>
          </cell>
          <cell r="N69">
            <v>1400</v>
          </cell>
          <cell r="O69">
            <v>650</v>
          </cell>
          <cell r="P69">
            <v>900</v>
          </cell>
          <cell r="Q69">
            <v>3000</v>
          </cell>
          <cell r="R69">
            <v>1000</v>
          </cell>
        </row>
        <row r="70">
          <cell r="E70">
            <v>750</v>
          </cell>
          <cell r="F70">
            <v>1300</v>
          </cell>
          <cell r="G70">
            <v>1600</v>
          </cell>
          <cell r="H70">
            <v>480</v>
          </cell>
          <cell r="I70">
            <v>550</v>
          </cell>
          <cell r="J70">
            <v>1400</v>
          </cell>
          <cell r="K70">
            <v>850</v>
          </cell>
          <cell r="L70">
            <v>750</v>
          </cell>
          <cell r="M70">
            <v>1600</v>
          </cell>
          <cell r="N70">
            <v>1200</v>
          </cell>
          <cell r="O70">
            <v>300</v>
          </cell>
          <cell r="P70">
            <v>900</v>
          </cell>
          <cell r="Q70">
            <v>900</v>
          </cell>
          <cell r="R70">
            <v>1000</v>
          </cell>
        </row>
        <row r="71">
          <cell r="E71">
            <v>7500</v>
          </cell>
          <cell r="F71">
            <v>12000</v>
          </cell>
          <cell r="G71">
            <v>15000</v>
          </cell>
          <cell r="H71">
            <v>4500</v>
          </cell>
          <cell r="I71">
            <v>4000</v>
          </cell>
          <cell r="J71">
            <v>7000</v>
          </cell>
          <cell r="K71">
            <v>8000</v>
          </cell>
          <cell r="L71">
            <v>7500</v>
          </cell>
          <cell r="M71">
            <v>12100</v>
          </cell>
          <cell r="N71">
            <v>7000</v>
          </cell>
          <cell r="O71">
            <v>3300</v>
          </cell>
          <cell r="P71">
            <v>5200</v>
          </cell>
          <cell r="Q71">
            <v>10000</v>
          </cell>
          <cell r="R71">
            <v>12500</v>
          </cell>
        </row>
        <row r="72">
          <cell r="E72">
            <v>1600</v>
          </cell>
          <cell r="F72">
            <v>1400</v>
          </cell>
          <cell r="G72">
            <v>1200</v>
          </cell>
          <cell r="H72">
            <v>700</v>
          </cell>
          <cell r="I72">
            <v>520</v>
          </cell>
          <cell r="J72">
            <v>1000</v>
          </cell>
          <cell r="K72">
            <v>1300</v>
          </cell>
          <cell r="L72">
            <v>1600</v>
          </cell>
          <cell r="M72">
            <v>3000</v>
          </cell>
          <cell r="N72">
            <v>700</v>
          </cell>
          <cell r="O72">
            <v>500</v>
          </cell>
          <cell r="P72">
            <v>900</v>
          </cell>
          <cell r="Q72">
            <v>2600</v>
          </cell>
          <cell r="R72">
            <v>1200</v>
          </cell>
        </row>
        <row r="73">
          <cell r="E73">
            <v>250</v>
          </cell>
          <cell r="F73">
            <v>260</v>
          </cell>
          <cell r="G73">
            <v>350</v>
          </cell>
          <cell r="H73">
            <v>100</v>
          </cell>
          <cell r="I73">
            <v>140</v>
          </cell>
          <cell r="J73">
            <v>200</v>
          </cell>
          <cell r="K73">
            <v>130</v>
          </cell>
          <cell r="L73">
            <v>250</v>
          </cell>
          <cell r="M73">
            <v>300</v>
          </cell>
          <cell r="N73">
            <v>120</v>
          </cell>
          <cell r="O73">
            <v>60</v>
          </cell>
          <cell r="P73">
            <v>350</v>
          </cell>
          <cell r="Q73">
            <v>250</v>
          </cell>
          <cell r="R73">
            <v>170</v>
          </cell>
        </row>
        <row r="74">
          <cell r="E74">
            <v>900</v>
          </cell>
          <cell r="F74">
            <v>1000</v>
          </cell>
          <cell r="G74">
            <v>1800</v>
          </cell>
          <cell r="H74">
            <v>700</v>
          </cell>
          <cell r="I74">
            <v>550</v>
          </cell>
          <cell r="J74">
            <v>1200</v>
          </cell>
          <cell r="K74">
            <v>750</v>
          </cell>
          <cell r="L74">
            <v>900</v>
          </cell>
          <cell r="M74">
            <v>1800</v>
          </cell>
          <cell r="N74">
            <v>1500</v>
          </cell>
          <cell r="O74">
            <v>500</v>
          </cell>
          <cell r="P74">
            <v>1100</v>
          </cell>
          <cell r="Q74">
            <v>1500</v>
          </cell>
          <cell r="R74">
            <v>1200</v>
          </cell>
        </row>
        <row r="75">
          <cell r="E75">
            <v>3500</v>
          </cell>
          <cell r="F75">
            <v>3500</v>
          </cell>
          <cell r="G75">
            <v>4500</v>
          </cell>
          <cell r="H75">
            <v>2000</v>
          </cell>
          <cell r="I75">
            <v>2400</v>
          </cell>
          <cell r="J75">
            <v>3000</v>
          </cell>
          <cell r="K75">
            <v>3000</v>
          </cell>
          <cell r="L75">
            <v>3500</v>
          </cell>
          <cell r="M75">
            <v>5800</v>
          </cell>
          <cell r="N75">
            <v>3000</v>
          </cell>
          <cell r="O75">
            <v>1600</v>
          </cell>
          <cell r="P75">
            <v>5200</v>
          </cell>
          <cell r="Q75">
            <v>8000</v>
          </cell>
          <cell r="R75">
            <v>3600</v>
          </cell>
        </row>
        <row r="76">
          <cell r="E76">
            <v>3500</v>
          </cell>
          <cell r="F76">
            <v>2500</v>
          </cell>
          <cell r="G76">
            <v>1500</v>
          </cell>
          <cell r="H76">
            <v>1000</v>
          </cell>
          <cell r="I76">
            <v>1200</v>
          </cell>
          <cell r="J76">
            <v>2000</v>
          </cell>
          <cell r="K76">
            <v>350</v>
          </cell>
          <cell r="L76">
            <v>3500</v>
          </cell>
          <cell r="M76">
            <v>5800</v>
          </cell>
          <cell r="N76">
            <v>3000</v>
          </cell>
          <cell r="O76">
            <v>250</v>
          </cell>
          <cell r="P76">
            <v>30</v>
          </cell>
          <cell r="Q76">
            <v>1000</v>
          </cell>
          <cell r="R76">
            <v>3000</v>
          </cell>
        </row>
        <row r="77">
          <cell r="E77">
            <v>50</v>
          </cell>
          <cell r="F77">
            <v>35</v>
          </cell>
          <cell r="G77">
            <v>200</v>
          </cell>
          <cell r="H77">
            <v>50</v>
          </cell>
          <cell r="I77">
            <v>200</v>
          </cell>
          <cell r="J77">
            <v>300</v>
          </cell>
          <cell r="K77">
            <v>250</v>
          </cell>
          <cell r="L77">
            <v>50</v>
          </cell>
          <cell r="M77">
            <v>450</v>
          </cell>
          <cell r="N77">
            <v>70</v>
          </cell>
          <cell r="O77">
            <v>50</v>
          </cell>
          <cell r="P77">
            <v>100</v>
          </cell>
          <cell r="Q77">
            <v>600</v>
          </cell>
          <cell r="R77">
            <v>100</v>
          </cell>
        </row>
        <row r="78">
          <cell r="E78">
            <v>150</v>
          </cell>
          <cell r="F78">
            <v>15</v>
          </cell>
          <cell r="G78">
            <v>70</v>
          </cell>
          <cell r="H78">
            <v>10</v>
          </cell>
          <cell r="I78">
            <v>100</v>
          </cell>
          <cell r="J78">
            <v>500</v>
          </cell>
          <cell r="K78">
            <v>50</v>
          </cell>
          <cell r="L78">
            <v>150</v>
          </cell>
          <cell r="M78">
            <v>150</v>
          </cell>
          <cell r="N78">
            <v>100</v>
          </cell>
          <cell r="O78">
            <v>50</v>
          </cell>
          <cell r="P78">
            <v>150</v>
          </cell>
          <cell r="Q78">
            <v>300</v>
          </cell>
          <cell r="R78">
            <v>100</v>
          </cell>
        </row>
        <row r="79">
          <cell r="E79">
            <v>2000</v>
          </cell>
          <cell r="F79">
            <v>1000</v>
          </cell>
          <cell r="G79">
            <v>1800</v>
          </cell>
          <cell r="H79">
            <v>600</v>
          </cell>
          <cell r="I79">
            <v>1500</v>
          </cell>
          <cell r="J79">
            <v>2500</v>
          </cell>
          <cell r="K79">
            <v>2200</v>
          </cell>
          <cell r="L79">
            <v>2000</v>
          </cell>
          <cell r="M79">
            <v>6500</v>
          </cell>
          <cell r="N79">
            <v>2500</v>
          </cell>
          <cell r="O79">
            <v>1200</v>
          </cell>
          <cell r="P79">
            <v>980</v>
          </cell>
          <cell r="Q79">
            <v>5000</v>
          </cell>
          <cell r="R79">
            <v>2000</v>
          </cell>
        </row>
        <row r="80">
          <cell r="E80">
            <v>3000</v>
          </cell>
          <cell r="F80">
            <v>3000</v>
          </cell>
          <cell r="G80">
            <v>1600</v>
          </cell>
          <cell r="H80">
            <v>2000</v>
          </cell>
          <cell r="I80">
            <v>2000</v>
          </cell>
          <cell r="J80">
            <v>2000</v>
          </cell>
          <cell r="K80">
            <v>2200</v>
          </cell>
          <cell r="L80">
            <v>3000</v>
          </cell>
          <cell r="M80">
            <v>1000</v>
          </cell>
          <cell r="N80">
            <v>2500</v>
          </cell>
          <cell r="O80">
            <v>2000</v>
          </cell>
          <cell r="P80">
            <v>5600</v>
          </cell>
          <cell r="Q80">
            <v>3000</v>
          </cell>
          <cell r="R80">
            <v>2000</v>
          </cell>
        </row>
        <row r="81">
          <cell r="E81">
            <v>6000</v>
          </cell>
          <cell r="F81">
            <v>5000</v>
          </cell>
          <cell r="G81">
            <v>1600</v>
          </cell>
          <cell r="H81">
            <v>2000</v>
          </cell>
          <cell r="I81">
            <v>2000</v>
          </cell>
          <cell r="J81">
            <v>2000</v>
          </cell>
          <cell r="K81">
            <v>2200</v>
          </cell>
          <cell r="L81">
            <v>6000</v>
          </cell>
          <cell r="M81">
            <v>1000</v>
          </cell>
          <cell r="N81">
            <v>2500</v>
          </cell>
          <cell r="O81">
            <v>2000</v>
          </cell>
          <cell r="P81">
            <v>5600</v>
          </cell>
          <cell r="Q81">
            <v>5000</v>
          </cell>
          <cell r="R81">
            <v>3000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3">
          <cell r="E3">
            <v>180</v>
          </cell>
          <cell r="Z3">
            <v>180</v>
          </cell>
        </row>
        <row r="4">
          <cell r="Z4">
            <v>850</v>
          </cell>
        </row>
        <row r="5">
          <cell r="Z5">
            <v>50</v>
          </cell>
        </row>
        <row r="6">
          <cell r="Z6">
            <v>70</v>
          </cell>
        </row>
        <row r="7">
          <cell r="Z7">
            <v>700</v>
          </cell>
        </row>
        <row r="8">
          <cell r="Z8">
            <v>900</v>
          </cell>
        </row>
        <row r="9">
          <cell r="Z9">
            <v>500</v>
          </cell>
        </row>
        <row r="10">
          <cell r="Z10">
            <v>120</v>
          </cell>
        </row>
        <row r="11">
          <cell r="Z11">
            <v>700</v>
          </cell>
        </row>
        <row r="12">
          <cell r="Z12">
            <v>120</v>
          </cell>
        </row>
        <row r="13">
          <cell r="Z13">
            <v>1</v>
          </cell>
        </row>
        <row r="14">
          <cell r="Z14">
            <v>200</v>
          </cell>
        </row>
        <row r="15">
          <cell r="Z15">
            <v>200</v>
          </cell>
        </row>
        <row r="16">
          <cell r="Z16">
            <v>500</v>
          </cell>
        </row>
        <row r="17">
          <cell r="Z17">
            <v>200</v>
          </cell>
        </row>
        <row r="18">
          <cell r="Z18">
            <v>150</v>
          </cell>
        </row>
        <row r="19">
          <cell r="Z19">
            <v>350</v>
          </cell>
        </row>
        <row r="20">
          <cell r="Z20">
            <v>400</v>
          </cell>
        </row>
        <row r="21">
          <cell r="Z21">
            <v>1500</v>
          </cell>
        </row>
        <row r="22">
          <cell r="Z22">
            <v>700</v>
          </cell>
        </row>
        <row r="23">
          <cell r="Z23">
            <v>200</v>
          </cell>
        </row>
        <row r="24">
          <cell r="Z24">
            <v>250</v>
          </cell>
        </row>
        <row r="25">
          <cell r="Z25">
            <v>4</v>
          </cell>
        </row>
        <row r="26">
          <cell r="Z26">
            <v>120</v>
          </cell>
        </row>
        <row r="27">
          <cell r="Z27">
            <v>10</v>
          </cell>
        </row>
        <row r="28">
          <cell r="Z28">
            <v>80</v>
          </cell>
        </row>
        <row r="29">
          <cell r="Z29">
            <v>2000</v>
          </cell>
        </row>
        <row r="30">
          <cell r="Z30">
            <v>2400</v>
          </cell>
        </row>
        <row r="31">
          <cell r="Z31">
            <v>800</v>
          </cell>
        </row>
        <row r="32">
          <cell r="Z32">
            <v>70</v>
          </cell>
        </row>
        <row r="33">
          <cell r="Z33">
            <v>600</v>
          </cell>
        </row>
        <row r="34">
          <cell r="Z34">
            <v>650</v>
          </cell>
        </row>
        <row r="35">
          <cell r="Z35">
            <v>700</v>
          </cell>
        </row>
        <row r="36">
          <cell r="Z36">
            <v>4</v>
          </cell>
        </row>
        <row r="37">
          <cell r="Z37">
            <v>300</v>
          </cell>
        </row>
        <row r="38">
          <cell r="Z38">
            <v>250</v>
          </cell>
        </row>
        <row r="39">
          <cell r="Z39">
            <v>180</v>
          </cell>
        </row>
        <row r="40">
          <cell r="Z40">
            <v>200</v>
          </cell>
        </row>
        <row r="41">
          <cell r="Z41">
            <v>50</v>
          </cell>
        </row>
        <row r="42">
          <cell r="Z42">
            <v>40</v>
          </cell>
        </row>
        <row r="43">
          <cell r="Z43">
            <v>90</v>
          </cell>
        </row>
        <row r="44">
          <cell r="Z44">
            <v>200</v>
          </cell>
        </row>
        <row r="45">
          <cell r="Z45">
            <v>120</v>
          </cell>
        </row>
        <row r="46">
          <cell r="Z46">
            <v>350</v>
          </cell>
        </row>
        <row r="47">
          <cell r="Z47">
            <v>120</v>
          </cell>
        </row>
        <row r="48">
          <cell r="Z48">
            <v>200</v>
          </cell>
        </row>
        <row r="49">
          <cell r="Z49">
            <v>4</v>
          </cell>
        </row>
        <row r="50">
          <cell r="Z50">
            <v>50</v>
          </cell>
        </row>
        <row r="51">
          <cell r="Z51">
            <v>1</v>
          </cell>
        </row>
        <row r="52">
          <cell r="Z52">
            <v>400</v>
          </cell>
        </row>
        <row r="53">
          <cell r="Z53">
            <v>300</v>
          </cell>
        </row>
        <row r="54">
          <cell r="Z54">
            <v>300</v>
          </cell>
        </row>
        <row r="55">
          <cell r="Z55">
            <v>100</v>
          </cell>
        </row>
        <row r="56">
          <cell r="Z56">
            <v>300</v>
          </cell>
        </row>
        <row r="57">
          <cell r="Z57">
            <v>700</v>
          </cell>
        </row>
        <row r="58">
          <cell r="Z58">
            <v>400</v>
          </cell>
        </row>
        <row r="59">
          <cell r="Z59">
            <v>400</v>
          </cell>
        </row>
        <row r="60">
          <cell r="Z60">
            <v>2</v>
          </cell>
        </row>
        <row r="61">
          <cell r="Z61">
            <v>2</v>
          </cell>
        </row>
        <row r="62">
          <cell r="Z62">
            <v>10</v>
          </cell>
        </row>
        <row r="63">
          <cell r="Z63">
            <v>500</v>
          </cell>
        </row>
        <row r="64">
          <cell r="Z64">
            <v>200</v>
          </cell>
        </row>
        <row r="65">
          <cell r="Z65">
            <v>400</v>
          </cell>
        </row>
        <row r="66">
          <cell r="Z66">
            <v>800</v>
          </cell>
        </row>
        <row r="67">
          <cell r="Z67">
            <v>400</v>
          </cell>
        </row>
        <row r="68">
          <cell r="Z68">
            <v>900</v>
          </cell>
        </row>
        <row r="69">
          <cell r="Z69">
            <v>800</v>
          </cell>
        </row>
        <row r="70">
          <cell r="Z70">
            <v>11000</v>
          </cell>
        </row>
        <row r="71">
          <cell r="Z71">
            <v>2000</v>
          </cell>
        </row>
        <row r="72">
          <cell r="Z72">
            <v>350</v>
          </cell>
        </row>
        <row r="73">
          <cell r="Z73">
            <v>2500</v>
          </cell>
        </row>
        <row r="74">
          <cell r="Z74">
            <v>6000</v>
          </cell>
        </row>
        <row r="75">
          <cell r="Z75">
            <v>1500</v>
          </cell>
        </row>
        <row r="76">
          <cell r="Z76">
            <v>250</v>
          </cell>
        </row>
        <row r="77">
          <cell r="Z77">
            <v>100</v>
          </cell>
        </row>
        <row r="78">
          <cell r="Z78">
            <v>1000</v>
          </cell>
        </row>
        <row r="79">
          <cell r="Z79">
            <v>2000</v>
          </cell>
        </row>
        <row r="80">
          <cell r="Z80">
            <v>3500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  <sheetName val="Sheet2"/>
      <sheetName val="Sheet1"/>
    </sheetNames>
    <sheetDataSet>
      <sheetData sheetId="0"/>
      <sheetData sheetId="1">
        <row r="46">
          <cell r="D46">
            <v>50</v>
          </cell>
          <cell r="E46">
            <v>100</v>
          </cell>
          <cell r="F46">
            <v>70</v>
          </cell>
          <cell r="G46">
            <v>150</v>
          </cell>
          <cell r="H46">
            <v>100</v>
          </cell>
          <cell r="I46">
            <v>150</v>
          </cell>
          <cell r="J46">
            <v>200</v>
          </cell>
          <cell r="K46">
            <v>150</v>
          </cell>
          <cell r="L46">
            <v>150</v>
          </cell>
          <cell r="M46">
            <v>40</v>
          </cell>
          <cell r="N46">
            <v>150</v>
          </cell>
          <cell r="O46">
            <v>340</v>
          </cell>
          <cell r="P46">
            <v>100</v>
          </cell>
          <cell r="Q46">
            <v>40</v>
          </cell>
          <cell r="R46">
            <v>50</v>
          </cell>
          <cell r="S46">
            <v>100</v>
          </cell>
          <cell r="T46">
            <v>100</v>
          </cell>
          <cell r="U46">
            <v>200</v>
          </cell>
          <cell r="V46">
            <v>80</v>
          </cell>
          <cell r="W46">
            <v>100</v>
          </cell>
          <cell r="X46">
            <v>300</v>
          </cell>
          <cell r="Y46">
            <v>100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opLeftCell="A82" zoomScaleNormal="100" zoomScaleSheetLayoutView="93" workbookViewId="0">
      <selection activeCell="H5" sqref="H5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4" width="159.85546875" style="3" customWidth="1"/>
    <col min="5" max="5" width="11.7109375" style="3" customWidth="1"/>
    <col min="6" max="16384" width="9.140625" style="3"/>
  </cols>
  <sheetData>
    <row r="1" spans="1:5" x14ac:dyDescent="0.25">
      <c r="A1" s="46" t="s">
        <v>77</v>
      </c>
      <c r="B1" s="46"/>
      <c r="C1" s="46"/>
      <c r="D1" s="46"/>
      <c r="E1" s="46"/>
    </row>
    <row r="2" spans="1:5" x14ac:dyDescent="0.25">
      <c r="A2" s="48" t="s">
        <v>61</v>
      </c>
      <c r="B2" s="48"/>
      <c r="C2" s="48"/>
      <c r="D2" s="48"/>
      <c r="E2" s="48"/>
    </row>
    <row r="3" spans="1:5" ht="32.25" customHeight="1" x14ac:dyDescent="0.25">
      <c r="A3" s="49" t="s">
        <v>42</v>
      </c>
      <c r="B3" s="50"/>
      <c r="C3" s="50"/>
      <c r="D3" s="50"/>
      <c r="E3" s="50"/>
    </row>
    <row r="4" spans="1:5" ht="93.75" customHeight="1" thickBot="1" x14ac:dyDescent="0.3">
      <c r="A4" s="7" t="s">
        <v>43</v>
      </c>
      <c r="B4" s="7" t="s">
        <v>0</v>
      </c>
      <c r="C4" s="7" t="s">
        <v>31</v>
      </c>
      <c r="D4" s="7" t="s">
        <v>1</v>
      </c>
      <c r="E4" s="6" t="s">
        <v>60</v>
      </c>
    </row>
    <row r="5" spans="1:5" s="2" customFormat="1" ht="409.6" thickTop="1" thickBot="1" x14ac:dyDescent="0.4">
      <c r="A5" s="11">
        <v>1</v>
      </c>
      <c r="B5" s="32" t="s">
        <v>2</v>
      </c>
      <c r="C5" s="32" t="s">
        <v>3</v>
      </c>
      <c r="D5" s="35" t="s">
        <v>122</v>
      </c>
      <c r="E5" s="24">
        <f>'Գնման ժամանակացույց'!EU4</f>
        <v>30340</v>
      </c>
    </row>
    <row r="6" spans="1:5" s="2" customFormat="1" ht="409.6" customHeight="1" thickTop="1" thickBot="1" x14ac:dyDescent="0.4">
      <c r="A6" s="11">
        <v>2</v>
      </c>
      <c r="B6" s="32" t="s">
        <v>53</v>
      </c>
      <c r="C6" s="32" t="s">
        <v>3</v>
      </c>
      <c r="D6" s="36" t="s">
        <v>123</v>
      </c>
      <c r="E6" s="10">
        <f>'Գնման ժամանակացույց'!EU5</f>
        <v>75730</v>
      </c>
    </row>
    <row r="7" spans="1:5" s="2" customFormat="1" ht="364.5" thickTop="1" thickBot="1" x14ac:dyDescent="0.4">
      <c r="A7" s="11">
        <v>3</v>
      </c>
      <c r="B7" s="32" t="s">
        <v>107</v>
      </c>
      <c r="C7" s="32" t="s">
        <v>3</v>
      </c>
      <c r="D7" s="35" t="s">
        <v>124</v>
      </c>
      <c r="E7" s="10">
        <f>'Գնման ժամանակացույց'!EU6</f>
        <v>13100</v>
      </c>
    </row>
    <row r="8" spans="1:5" s="2" customFormat="1" ht="375" customHeight="1" thickTop="1" thickBot="1" x14ac:dyDescent="0.4">
      <c r="A8" s="11">
        <v>4</v>
      </c>
      <c r="B8" s="32" t="s">
        <v>108</v>
      </c>
      <c r="C8" s="32" t="s">
        <v>3</v>
      </c>
      <c r="D8" s="37" t="s">
        <v>125</v>
      </c>
      <c r="E8" s="10">
        <f>'Գնման ժամանակացույց'!EU7</f>
        <v>12830</v>
      </c>
    </row>
    <row r="9" spans="1:5" s="2" customFormat="1" ht="409.6" customHeight="1" thickTop="1" thickBot="1" x14ac:dyDescent="0.4">
      <c r="A9" s="11">
        <v>5</v>
      </c>
      <c r="B9" s="32" t="s">
        <v>5</v>
      </c>
      <c r="C9" s="32" t="s">
        <v>4</v>
      </c>
      <c r="D9" s="37" t="s">
        <v>126</v>
      </c>
      <c r="E9" s="10">
        <f>'Գնման ժամանակացույց'!EU8</f>
        <v>89900</v>
      </c>
    </row>
    <row r="10" spans="1:5" s="2" customFormat="1" ht="384" customHeight="1" thickTop="1" thickBot="1" x14ac:dyDescent="0.4">
      <c r="A10" s="11">
        <v>6</v>
      </c>
      <c r="B10" s="32" t="s">
        <v>6</v>
      </c>
      <c r="C10" s="32" t="s">
        <v>3</v>
      </c>
      <c r="D10" s="35" t="s">
        <v>127</v>
      </c>
      <c r="E10" s="10">
        <f>'Գնման ժամանակացույց'!EU9</f>
        <v>102320</v>
      </c>
    </row>
    <row r="11" spans="1:5" s="2" customFormat="1" ht="409.6" thickTop="1" thickBot="1" x14ac:dyDescent="0.4">
      <c r="A11" s="11">
        <v>7</v>
      </c>
      <c r="B11" s="32" t="s">
        <v>56</v>
      </c>
      <c r="C11" s="32" t="s">
        <v>3</v>
      </c>
      <c r="D11" s="35" t="s">
        <v>128</v>
      </c>
      <c r="E11" s="10">
        <f>'Գնման ժամանակացույց'!EU10</f>
        <v>96850</v>
      </c>
    </row>
    <row r="12" spans="1:5" s="2" customFormat="1" ht="409.6" thickTop="1" thickBot="1" x14ac:dyDescent="0.4">
      <c r="A12" s="11">
        <v>8</v>
      </c>
      <c r="B12" s="32" t="s">
        <v>7</v>
      </c>
      <c r="C12" s="32" t="s">
        <v>3</v>
      </c>
      <c r="D12" s="37" t="s">
        <v>129</v>
      </c>
      <c r="E12" s="10">
        <f>'Գնման ժամանակացույց'!EU11</f>
        <v>23880</v>
      </c>
    </row>
    <row r="13" spans="1:5" s="2" customFormat="1" ht="400.7" customHeight="1" thickTop="1" thickBot="1" x14ac:dyDescent="0.4">
      <c r="A13" s="11">
        <v>9</v>
      </c>
      <c r="B13" s="32" t="s">
        <v>57</v>
      </c>
      <c r="C13" s="32" t="s">
        <v>3</v>
      </c>
      <c r="D13" s="35" t="s">
        <v>130</v>
      </c>
      <c r="E13" s="10">
        <f>'Գնման ժամանակացույց'!EU12</f>
        <v>110310</v>
      </c>
    </row>
    <row r="14" spans="1:5" s="2" customFormat="1" ht="356.25" customHeight="1" thickTop="1" thickBot="1" x14ac:dyDescent="0.4">
      <c r="A14" s="11">
        <v>10</v>
      </c>
      <c r="B14" s="32" t="s">
        <v>9</v>
      </c>
      <c r="C14" s="32" t="s">
        <v>3</v>
      </c>
      <c r="D14" s="35" t="s">
        <v>131</v>
      </c>
      <c r="E14" s="10">
        <f>'Գնման ժամանակացույց'!EU13</f>
        <v>24100</v>
      </c>
    </row>
    <row r="15" spans="1:5" s="2" customFormat="1" ht="308.25" customHeight="1" thickTop="1" thickBot="1" x14ac:dyDescent="0.4">
      <c r="A15" s="11">
        <v>11</v>
      </c>
      <c r="B15" s="32" t="s">
        <v>10</v>
      </c>
      <c r="C15" s="32" t="s">
        <v>3</v>
      </c>
      <c r="D15" s="35" t="s">
        <v>132</v>
      </c>
      <c r="E15" s="10">
        <f>'Գնման ժամանակացույց'!EU14</f>
        <v>318</v>
      </c>
    </row>
    <row r="16" spans="1:5" s="2" customFormat="1" ht="364.5" thickTop="1" thickBot="1" x14ac:dyDescent="0.4">
      <c r="A16" s="11">
        <v>12</v>
      </c>
      <c r="B16" s="32" t="s">
        <v>109</v>
      </c>
      <c r="C16" s="32" t="s">
        <v>3</v>
      </c>
      <c r="D16" s="37" t="s">
        <v>133</v>
      </c>
      <c r="E16" s="10">
        <f>'Գնման ժամանակացույց'!EU15</f>
        <v>31180</v>
      </c>
    </row>
    <row r="17" spans="1:5" s="2" customFormat="1" ht="397.5" thickTop="1" thickBot="1" x14ac:dyDescent="0.4">
      <c r="A17" s="11">
        <v>13</v>
      </c>
      <c r="B17" s="33" t="s">
        <v>11</v>
      </c>
      <c r="C17" s="32" t="s">
        <v>3</v>
      </c>
      <c r="D17" s="35" t="s">
        <v>134</v>
      </c>
      <c r="E17" s="10">
        <f>'Գնման ժամանակացույց'!EU16</f>
        <v>27075</v>
      </c>
    </row>
    <row r="18" spans="1:5" s="2" customFormat="1" ht="381" thickTop="1" thickBot="1" x14ac:dyDescent="0.4">
      <c r="A18" s="11">
        <v>14</v>
      </c>
      <c r="B18" s="32" t="s">
        <v>110</v>
      </c>
      <c r="C18" s="32" t="s">
        <v>3</v>
      </c>
      <c r="D18" s="35" t="s">
        <v>135</v>
      </c>
      <c r="E18" s="10">
        <f>'Գնման ժամանակացույց'!EU17</f>
        <v>47680</v>
      </c>
    </row>
    <row r="19" spans="1:5" s="2" customFormat="1" ht="381" thickTop="1" thickBot="1" x14ac:dyDescent="0.4">
      <c r="A19" s="11">
        <v>15</v>
      </c>
      <c r="B19" s="32" t="s">
        <v>111</v>
      </c>
      <c r="C19" s="32" t="s">
        <v>3</v>
      </c>
      <c r="D19" s="35" t="s">
        <v>136</v>
      </c>
      <c r="E19" s="10">
        <f>'Գնման ժամանակացույց'!EU18</f>
        <v>22560</v>
      </c>
    </row>
    <row r="20" spans="1:5" s="2" customFormat="1" ht="409.6" thickTop="1" thickBot="1" x14ac:dyDescent="0.4">
      <c r="A20" s="11">
        <v>16</v>
      </c>
      <c r="B20" s="32" t="s">
        <v>34</v>
      </c>
      <c r="C20" s="32" t="s">
        <v>3</v>
      </c>
      <c r="D20" s="35" t="s">
        <v>137</v>
      </c>
      <c r="E20" s="10">
        <f>'Գնման ժամանակացույց'!EU19</f>
        <v>27795</v>
      </c>
    </row>
    <row r="21" spans="1:5" s="2" customFormat="1" ht="397.5" thickTop="1" thickBot="1" x14ac:dyDescent="0.4">
      <c r="A21" s="11">
        <v>17</v>
      </c>
      <c r="B21" s="32" t="s">
        <v>112</v>
      </c>
      <c r="C21" s="32" t="s">
        <v>3</v>
      </c>
      <c r="D21" s="35" t="s">
        <v>138</v>
      </c>
      <c r="E21" s="10">
        <f>'Գնման ժամանակացույց'!EU20</f>
        <v>62370</v>
      </c>
    </row>
    <row r="22" spans="1:5" s="2" customFormat="1" ht="348" thickTop="1" thickBot="1" x14ac:dyDescent="0.4">
      <c r="A22" s="11">
        <v>18</v>
      </c>
      <c r="B22" s="32" t="s">
        <v>83</v>
      </c>
      <c r="C22" s="32" t="s">
        <v>3</v>
      </c>
      <c r="D22" s="35" t="s">
        <v>139</v>
      </c>
      <c r="E22" s="10">
        <f>'Գնման ժամանակացույց'!EU21</f>
        <v>26215</v>
      </c>
    </row>
    <row r="23" spans="1:5" s="2" customFormat="1" ht="364.5" thickTop="1" thickBot="1" x14ac:dyDescent="0.4">
      <c r="A23" s="11">
        <v>19</v>
      </c>
      <c r="B23" s="32" t="s">
        <v>35</v>
      </c>
      <c r="C23" s="32" t="s">
        <v>3</v>
      </c>
      <c r="D23" s="35" t="s">
        <v>140</v>
      </c>
      <c r="E23" s="10">
        <f>'Գնման ժամանակացույց'!EU22</f>
        <v>167330</v>
      </c>
    </row>
    <row r="24" spans="1:5" s="2" customFormat="1" ht="332.25" customHeight="1" thickTop="1" thickBot="1" x14ac:dyDescent="0.4">
      <c r="A24" s="11">
        <v>20</v>
      </c>
      <c r="B24" s="32" t="s">
        <v>84</v>
      </c>
      <c r="C24" s="32" t="s">
        <v>3</v>
      </c>
      <c r="D24" s="35" t="s">
        <v>141</v>
      </c>
      <c r="E24" s="10">
        <f>'Գնման ժամանակացույց'!EU23</f>
        <v>47655</v>
      </c>
    </row>
    <row r="25" spans="1:5" s="2" customFormat="1" ht="381" thickTop="1" thickBot="1" x14ac:dyDescent="0.4">
      <c r="A25" s="11">
        <v>21</v>
      </c>
      <c r="B25" s="32" t="s">
        <v>113</v>
      </c>
      <c r="C25" s="32" t="s">
        <v>3</v>
      </c>
      <c r="D25" s="35" t="s">
        <v>142</v>
      </c>
      <c r="E25" s="10">
        <f>'Գնման ժամանակացույց'!EU24</f>
        <v>35955</v>
      </c>
    </row>
    <row r="26" spans="1:5" s="2" customFormat="1" ht="409.6" thickTop="1" thickBot="1" x14ac:dyDescent="0.4">
      <c r="A26" s="11">
        <v>22</v>
      </c>
      <c r="B26" s="32" t="s">
        <v>114</v>
      </c>
      <c r="C26" s="32" t="s">
        <v>3</v>
      </c>
      <c r="D26" s="35" t="s">
        <v>143</v>
      </c>
      <c r="E26" s="10">
        <f>'Գնման ժամանակացույց'!EU25</f>
        <v>29275</v>
      </c>
    </row>
    <row r="27" spans="1:5" s="2" customFormat="1" ht="409.6" thickTop="1" thickBot="1" x14ac:dyDescent="0.4">
      <c r="A27" s="11">
        <v>23</v>
      </c>
      <c r="B27" s="32" t="s">
        <v>87</v>
      </c>
      <c r="C27" s="32" t="s">
        <v>3</v>
      </c>
      <c r="D27" s="35" t="s">
        <v>144</v>
      </c>
      <c r="E27" s="10">
        <f>'Գնման ժամանակացույց'!EU26</f>
        <v>1094</v>
      </c>
    </row>
    <row r="28" spans="1:5" s="2" customFormat="1" ht="364.5" thickTop="1" thickBot="1" x14ac:dyDescent="0.4">
      <c r="A28" s="11">
        <v>24</v>
      </c>
      <c r="B28" s="32" t="s">
        <v>58</v>
      </c>
      <c r="C28" s="32" t="s">
        <v>3</v>
      </c>
      <c r="D28" s="35" t="s">
        <v>145</v>
      </c>
      <c r="E28" s="10">
        <f>'Գնման ժամանակացույց'!EU27</f>
        <v>13315</v>
      </c>
    </row>
    <row r="29" spans="1:5" s="2" customFormat="1" ht="348" thickTop="1" thickBot="1" x14ac:dyDescent="0.4">
      <c r="A29" s="11">
        <v>25</v>
      </c>
      <c r="B29" s="32" t="s">
        <v>36</v>
      </c>
      <c r="C29" s="32" t="s">
        <v>3</v>
      </c>
      <c r="D29" s="35" t="s">
        <v>146</v>
      </c>
      <c r="E29" s="10">
        <f>'Գնման ժամանակացույց'!EU28</f>
        <v>4401</v>
      </c>
    </row>
    <row r="30" spans="1:5" s="2" customFormat="1" ht="364.5" thickTop="1" thickBot="1" x14ac:dyDescent="0.4">
      <c r="A30" s="11">
        <v>26</v>
      </c>
      <c r="B30" s="32" t="s">
        <v>88</v>
      </c>
      <c r="C30" s="32" t="s">
        <v>3</v>
      </c>
      <c r="D30" s="35" t="s">
        <v>147</v>
      </c>
      <c r="E30" s="10">
        <f>'Գնման ժամանակացույց'!EU29</f>
        <v>27705</v>
      </c>
    </row>
    <row r="31" spans="1:5" s="2" customFormat="1" ht="409.6" thickTop="1" thickBot="1" x14ac:dyDescent="0.4">
      <c r="A31" s="11">
        <v>27</v>
      </c>
      <c r="B31" s="32" t="s">
        <v>115</v>
      </c>
      <c r="C31" s="32" t="s">
        <v>3</v>
      </c>
      <c r="D31" s="35" t="s">
        <v>197</v>
      </c>
      <c r="E31" s="10">
        <f>'Գնման ժամանակացույց'!EU30</f>
        <v>234750</v>
      </c>
    </row>
    <row r="32" spans="1:5" s="2" customFormat="1" ht="409.6" thickTop="1" thickBot="1" x14ac:dyDescent="0.4">
      <c r="A32" s="11">
        <v>28</v>
      </c>
      <c r="B32" s="32" t="s">
        <v>116</v>
      </c>
      <c r="C32" s="32" t="s">
        <v>3</v>
      </c>
      <c r="D32" s="35" t="s">
        <v>148</v>
      </c>
      <c r="E32" s="10">
        <f>'Գնման ժամանակացույց'!EU31</f>
        <v>484450</v>
      </c>
    </row>
    <row r="33" spans="1:5" s="2" customFormat="1" ht="409.6" thickTop="1" thickBot="1" x14ac:dyDescent="0.4">
      <c r="A33" s="11">
        <v>29</v>
      </c>
      <c r="B33" s="32" t="s">
        <v>59</v>
      </c>
      <c r="C33" s="32" t="s">
        <v>3</v>
      </c>
      <c r="D33" s="35" t="s">
        <v>196</v>
      </c>
      <c r="E33" s="10">
        <f>'Գնման ժամանակացույց'!EU32</f>
        <v>152100</v>
      </c>
    </row>
    <row r="34" spans="1:5" s="2" customFormat="1" ht="381" thickTop="1" thickBot="1" x14ac:dyDescent="0.4">
      <c r="A34" s="11">
        <v>30</v>
      </c>
      <c r="B34" s="32" t="s">
        <v>12</v>
      </c>
      <c r="C34" s="32" t="s">
        <v>3</v>
      </c>
      <c r="D34" s="35" t="s">
        <v>149</v>
      </c>
      <c r="E34" s="10">
        <f>'Գնման ժամանակացույց'!EU33</f>
        <v>9684</v>
      </c>
    </row>
    <row r="35" spans="1:5" s="2" customFormat="1" ht="409.6" thickTop="1" thickBot="1" x14ac:dyDescent="0.4">
      <c r="A35" s="11">
        <v>31</v>
      </c>
      <c r="B35" s="32" t="s">
        <v>13</v>
      </c>
      <c r="C35" s="32" t="s">
        <v>3</v>
      </c>
      <c r="D35" s="35" t="s">
        <v>150</v>
      </c>
      <c r="E35" s="10">
        <f>'Գնման ժամանակացույց'!EU34</f>
        <v>99925</v>
      </c>
    </row>
    <row r="36" spans="1:5" s="2" customFormat="1" ht="409.6" thickTop="1" thickBot="1" x14ac:dyDescent="0.4">
      <c r="A36" s="11">
        <v>32</v>
      </c>
      <c r="B36" s="32" t="s">
        <v>14</v>
      </c>
      <c r="C36" s="32" t="s">
        <v>3</v>
      </c>
      <c r="D36" s="35" t="s">
        <v>151</v>
      </c>
      <c r="E36" s="10">
        <f>'Գնման ժամանակացույց'!EU35</f>
        <v>136995</v>
      </c>
    </row>
    <row r="37" spans="1:5" s="2" customFormat="1" ht="409.6" thickTop="1" thickBot="1" x14ac:dyDescent="0.4">
      <c r="A37" s="11">
        <v>33</v>
      </c>
      <c r="B37" s="32" t="s">
        <v>15</v>
      </c>
      <c r="C37" s="32" t="s">
        <v>3</v>
      </c>
      <c r="D37" s="35" t="s">
        <v>152</v>
      </c>
      <c r="E37" s="10">
        <f>'Գնման ժամանակացույց'!EU36</f>
        <v>137645</v>
      </c>
    </row>
    <row r="38" spans="1:5" s="2" customFormat="1" ht="409.6" thickTop="1" thickBot="1" x14ac:dyDescent="0.4">
      <c r="A38" s="11">
        <v>34</v>
      </c>
      <c r="B38" s="32" t="s">
        <v>16</v>
      </c>
      <c r="C38" s="32" t="s">
        <v>3</v>
      </c>
      <c r="D38" s="35" t="s">
        <v>153</v>
      </c>
      <c r="E38" s="10">
        <f>'Գնման ժամանակացույց'!EU37</f>
        <v>1393.5</v>
      </c>
    </row>
    <row r="39" spans="1:5" s="2" customFormat="1" ht="409.6" thickTop="1" thickBot="1" x14ac:dyDescent="0.4">
      <c r="A39" s="11">
        <v>35</v>
      </c>
      <c r="B39" s="32" t="s">
        <v>91</v>
      </c>
      <c r="C39" s="32" t="s">
        <v>3</v>
      </c>
      <c r="D39" s="35" t="s">
        <v>154</v>
      </c>
      <c r="E39" s="10">
        <f>'Գնման ժամանակացույց'!EU38</f>
        <v>28252</v>
      </c>
    </row>
    <row r="40" spans="1:5" s="2" customFormat="1" ht="409.6" thickTop="1" thickBot="1" x14ac:dyDescent="0.4">
      <c r="A40" s="11">
        <v>36</v>
      </c>
      <c r="B40" s="32" t="s">
        <v>17</v>
      </c>
      <c r="C40" s="32" t="s">
        <v>37</v>
      </c>
      <c r="D40" s="35" t="s">
        <v>155</v>
      </c>
      <c r="E40" s="10">
        <f>'Գնման ժամանակացույց'!EU39</f>
        <v>32191</v>
      </c>
    </row>
    <row r="41" spans="1:5" s="2" customFormat="1" ht="409.6" thickTop="1" thickBot="1" x14ac:dyDescent="0.4">
      <c r="A41" s="11">
        <v>37</v>
      </c>
      <c r="B41" s="32" t="s">
        <v>18</v>
      </c>
      <c r="C41" s="32" t="s">
        <v>3</v>
      </c>
      <c r="D41" s="35" t="s">
        <v>156</v>
      </c>
      <c r="E41" s="10">
        <f>'Գնման ժամանակացույց'!EU40</f>
        <v>34395</v>
      </c>
    </row>
    <row r="42" spans="1:5" s="2" customFormat="1" ht="409.6" thickTop="1" thickBot="1" x14ac:dyDescent="0.4">
      <c r="A42" s="11">
        <v>38</v>
      </c>
      <c r="B42" s="32" t="s">
        <v>19</v>
      </c>
      <c r="C42" s="32" t="s">
        <v>3</v>
      </c>
      <c r="D42" s="35" t="s">
        <v>157</v>
      </c>
      <c r="E42" s="10">
        <f>'Գնման ժամանակացույց'!EU41</f>
        <v>45280</v>
      </c>
    </row>
    <row r="43" spans="1:5" s="2" customFormat="1" ht="409.6" thickTop="1" thickBot="1" x14ac:dyDescent="0.4">
      <c r="A43" s="11">
        <v>39</v>
      </c>
      <c r="B43" s="32" t="s">
        <v>20</v>
      </c>
      <c r="C43" s="32" t="s">
        <v>3</v>
      </c>
      <c r="D43" s="35" t="s">
        <v>158</v>
      </c>
      <c r="E43" s="10">
        <f>'Գնման ժամանակացույց'!EU42</f>
        <v>9237</v>
      </c>
    </row>
    <row r="44" spans="1:5" s="2" customFormat="1" ht="409.6" thickTop="1" thickBot="1" x14ac:dyDescent="0.4">
      <c r="A44" s="11">
        <v>40</v>
      </c>
      <c r="B44" s="32" t="s">
        <v>92</v>
      </c>
      <c r="C44" s="32" t="s">
        <v>3</v>
      </c>
      <c r="D44" s="35" t="s">
        <v>159</v>
      </c>
      <c r="E44" s="10">
        <f>'Գնման ժամանակացույց'!EU43</f>
        <v>11372</v>
      </c>
    </row>
    <row r="45" spans="1:5" s="2" customFormat="1" ht="409.6" thickTop="1" thickBot="1" x14ac:dyDescent="0.4">
      <c r="A45" s="11">
        <v>41</v>
      </c>
      <c r="B45" s="32" t="s">
        <v>52</v>
      </c>
      <c r="C45" s="32" t="s">
        <v>3</v>
      </c>
      <c r="D45" s="35" t="s">
        <v>160</v>
      </c>
      <c r="E45" s="10">
        <f>'Գնման ժամանակացույց'!EU44</f>
        <v>23400</v>
      </c>
    </row>
    <row r="46" spans="1:5" s="2" customFormat="1" ht="409.6" thickTop="1" thickBot="1" x14ac:dyDescent="0.4">
      <c r="A46" s="11">
        <v>42</v>
      </c>
      <c r="B46" s="32" t="s">
        <v>21</v>
      </c>
      <c r="C46" s="32" t="s">
        <v>3</v>
      </c>
      <c r="D46" s="35" t="s">
        <v>161</v>
      </c>
      <c r="E46" s="10">
        <f>'Գնման ժամանակացույց'!EU45</f>
        <v>31124</v>
      </c>
    </row>
    <row r="47" spans="1:5" s="2" customFormat="1" ht="397.5" thickTop="1" thickBot="1" x14ac:dyDescent="0.4">
      <c r="A47" s="11">
        <v>43</v>
      </c>
      <c r="B47" s="32" t="s">
        <v>22</v>
      </c>
      <c r="C47" s="32" t="s">
        <v>3</v>
      </c>
      <c r="D47" s="35" t="s">
        <v>162</v>
      </c>
      <c r="E47" s="10">
        <f>'Գնման ժամանակացույց'!EU46</f>
        <v>23455</v>
      </c>
    </row>
    <row r="48" spans="1:5" s="2" customFormat="1" ht="397.5" thickTop="1" thickBot="1" x14ac:dyDescent="0.4">
      <c r="A48" s="11">
        <v>44</v>
      </c>
      <c r="B48" s="32" t="s">
        <v>23</v>
      </c>
      <c r="C48" s="32" t="s">
        <v>3</v>
      </c>
      <c r="D48" s="35" t="s">
        <v>163</v>
      </c>
      <c r="E48" s="10">
        <f>'Գնման ժամանակացույց'!EU47</f>
        <v>50350</v>
      </c>
    </row>
    <row r="49" spans="1:5" s="2" customFormat="1" ht="409.6" thickTop="1" thickBot="1" x14ac:dyDescent="0.4">
      <c r="A49" s="11">
        <v>45</v>
      </c>
      <c r="B49" s="32" t="s">
        <v>93</v>
      </c>
      <c r="C49" s="32" t="s">
        <v>3</v>
      </c>
      <c r="D49" s="37" t="s">
        <v>164</v>
      </c>
      <c r="E49" s="10">
        <f>'Գնման ժամանակացույց'!EU48</f>
        <v>24575</v>
      </c>
    </row>
    <row r="50" spans="1:5" s="2" customFormat="1" ht="381" thickTop="1" thickBot="1" x14ac:dyDescent="0.4">
      <c r="A50" s="11">
        <v>46</v>
      </c>
      <c r="B50" s="32" t="s">
        <v>24</v>
      </c>
      <c r="C50" s="32" t="s">
        <v>3</v>
      </c>
      <c r="D50" s="35" t="s">
        <v>165</v>
      </c>
      <c r="E50" s="10">
        <f>'Գնման ժամանակացույց'!EU49</f>
        <v>33150</v>
      </c>
    </row>
    <row r="51" spans="1:5" s="2" customFormat="1" ht="409.6" thickTop="1" thickBot="1" x14ac:dyDescent="0.4">
      <c r="A51" s="11">
        <v>47</v>
      </c>
      <c r="B51" s="32" t="s">
        <v>94</v>
      </c>
      <c r="C51" s="32" t="s">
        <v>3</v>
      </c>
      <c r="D51" s="35" t="s">
        <v>166</v>
      </c>
      <c r="E51" s="10">
        <f>'Գնման ժամանակացույց'!EU50</f>
        <v>964.6</v>
      </c>
    </row>
    <row r="52" spans="1:5" s="2" customFormat="1" ht="409.6" thickTop="1" thickBot="1" x14ac:dyDescent="0.4">
      <c r="A52" s="11">
        <v>48</v>
      </c>
      <c r="B52" s="32" t="s">
        <v>117</v>
      </c>
      <c r="C52" s="32" t="s">
        <v>3</v>
      </c>
      <c r="D52" s="37" t="s">
        <v>167</v>
      </c>
      <c r="E52" s="10">
        <f>'Գնման ժամանակացույց'!EU51</f>
        <v>2482.5</v>
      </c>
    </row>
    <row r="53" spans="1:5" s="2" customFormat="1" ht="409.6" thickTop="1" thickBot="1" x14ac:dyDescent="0.4">
      <c r="A53" s="11">
        <v>49</v>
      </c>
      <c r="B53" s="32" t="s">
        <v>25</v>
      </c>
      <c r="C53" s="32" t="s">
        <v>3</v>
      </c>
      <c r="D53" s="35" t="s">
        <v>168</v>
      </c>
      <c r="E53" s="10">
        <f>'Գնման ժամանակացույց'!EU52</f>
        <v>590.70000000000005</v>
      </c>
    </row>
    <row r="54" spans="1:5" s="2" customFormat="1" ht="381" thickTop="1" thickBot="1" x14ac:dyDescent="0.4">
      <c r="A54" s="11">
        <v>50</v>
      </c>
      <c r="B54" s="32" t="s">
        <v>118</v>
      </c>
      <c r="C54" s="32" t="s">
        <v>3</v>
      </c>
      <c r="D54" s="35" t="s">
        <v>169</v>
      </c>
      <c r="E54" s="10">
        <f>'Գնման ժամանակացույց'!EU53</f>
        <v>74100</v>
      </c>
    </row>
    <row r="55" spans="1:5" s="2" customFormat="1" ht="409.6" thickTop="1" thickBot="1" x14ac:dyDescent="0.4">
      <c r="A55" s="11">
        <v>51</v>
      </c>
      <c r="B55" s="32" t="s">
        <v>26</v>
      </c>
      <c r="C55" s="32" t="s">
        <v>3</v>
      </c>
      <c r="D55" s="35" t="s">
        <v>170</v>
      </c>
      <c r="E55" s="10">
        <f>'Գնման ժամանակացույց'!EU54</f>
        <v>54600</v>
      </c>
    </row>
    <row r="56" spans="1:5" s="2" customFormat="1" ht="409.6" thickTop="1" thickBot="1" x14ac:dyDescent="0.4">
      <c r="A56" s="11">
        <v>52</v>
      </c>
      <c r="B56" s="32" t="s">
        <v>97</v>
      </c>
      <c r="C56" s="32" t="s">
        <v>3</v>
      </c>
      <c r="D56" s="35" t="s">
        <v>171</v>
      </c>
      <c r="E56" s="10">
        <f>'Գնման ժամանակացույց'!EU55</f>
        <v>32240</v>
      </c>
    </row>
    <row r="57" spans="1:5" s="2" customFormat="1" ht="409.6" thickTop="1" thickBot="1" x14ac:dyDescent="0.4">
      <c r="A57" s="11">
        <v>53</v>
      </c>
      <c r="B57" s="32" t="s">
        <v>28</v>
      </c>
      <c r="C57" s="32" t="s">
        <v>3</v>
      </c>
      <c r="D57" s="35" t="s">
        <v>172</v>
      </c>
      <c r="E57" s="10">
        <f>'Գնման ժամանակացույց'!EU56</f>
        <v>30117</v>
      </c>
    </row>
    <row r="58" spans="1:5" s="2" customFormat="1" ht="409.6" thickTop="1" thickBot="1" x14ac:dyDescent="0.4">
      <c r="A58" s="11">
        <v>54</v>
      </c>
      <c r="B58" s="32" t="s">
        <v>29</v>
      </c>
      <c r="C58" s="32" t="s">
        <v>3</v>
      </c>
      <c r="D58" s="35" t="s">
        <v>173</v>
      </c>
      <c r="E58" s="10">
        <f>'Գնման ժամանակացույց'!EU57</f>
        <v>41665</v>
      </c>
    </row>
    <row r="59" spans="1:5" s="2" customFormat="1" ht="364.5" thickTop="1" thickBot="1" x14ac:dyDescent="0.4">
      <c r="A59" s="11">
        <v>55</v>
      </c>
      <c r="B59" s="32" t="s">
        <v>30</v>
      </c>
      <c r="C59" s="32" t="s">
        <v>3</v>
      </c>
      <c r="D59" s="35" t="s">
        <v>174</v>
      </c>
      <c r="E59" s="10">
        <f>'Գնման ժամանակացույց'!EU58</f>
        <v>144710</v>
      </c>
    </row>
    <row r="60" spans="1:5" s="2" customFormat="1" ht="397.5" thickTop="1" thickBot="1" x14ac:dyDescent="0.4">
      <c r="A60" s="11">
        <v>56</v>
      </c>
      <c r="B60" s="32" t="s">
        <v>38</v>
      </c>
      <c r="C60" s="32" t="s">
        <v>3</v>
      </c>
      <c r="D60" s="35" t="s">
        <v>175</v>
      </c>
      <c r="E60" s="10">
        <f>'Գնման ժամանակացույց'!EU59</f>
        <v>56510</v>
      </c>
    </row>
    <row r="61" spans="1:5" s="2" customFormat="1" ht="364.5" thickTop="1" thickBot="1" x14ac:dyDescent="0.4">
      <c r="A61" s="11">
        <v>57</v>
      </c>
      <c r="B61" s="32" t="s">
        <v>39</v>
      </c>
      <c r="C61" s="32" t="s">
        <v>3</v>
      </c>
      <c r="D61" s="35" t="s">
        <v>176</v>
      </c>
      <c r="E61" s="10">
        <f>'Գնման ժամանակացույց'!EU60</f>
        <v>70540</v>
      </c>
    </row>
    <row r="62" spans="1:5" s="2" customFormat="1" ht="409.6" thickTop="1" thickBot="1" x14ac:dyDescent="0.4">
      <c r="A62" s="11">
        <v>58</v>
      </c>
      <c r="B62" s="32" t="s">
        <v>98</v>
      </c>
      <c r="C62" s="32" t="s">
        <v>3</v>
      </c>
      <c r="D62" s="35" t="s">
        <v>177</v>
      </c>
      <c r="E62" s="10">
        <f>'Գնման ժամանակացույց'!EU61</f>
        <v>1459</v>
      </c>
    </row>
    <row r="63" spans="1:5" s="2" customFormat="1" ht="381.75" customHeight="1" thickTop="1" thickBot="1" x14ac:dyDescent="0.4">
      <c r="A63" s="11">
        <v>59</v>
      </c>
      <c r="B63" s="32" t="s">
        <v>99</v>
      </c>
      <c r="C63" s="32" t="s">
        <v>3</v>
      </c>
      <c r="D63" s="35" t="s">
        <v>178</v>
      </c>
      <c r="E63" s="10">
        <f>'Գնման ժամանակացույց'!EU62</f>
        <v>925.8</v>
      </c>
    </row>
    <row r="64" spans="1:5" s="2" customFormat="1" ht="409.6" thickTop="1" thickBot="1" x14ac:dyDescent="0.4">
      <c r="A64" s="11">
        <v>60</v>
      </c>
      <c r="B64" s="32" t="s">
        <v>33</v>
      </c>
      <c r="C64" s="32" t="s">
        <v>3</v>
      </c>
      <c r="D64" s="35" t="s">
        <v>199</v>
      </c>
      <c r="E64" s="10">
        <f>'Գնման ժամանակացույց'!EU63</f>
        <v>17310.5</v>
      </c>
    </row>
    <row r="65" spans="1:5" s="2" customFormat="1" ht="409.6" thickTop="1" thickBot="1" x14ac:dyDescent="0.4">
      <c r="A65" s="11">
        <v>61</v>
      </c>
      <c r="B65" s="32" t="s">
        <v>32</v>
      </c>
      <c r="C65" s="32" t="s">
        <v>3</v>
      </c>
      <c r="D65" s="37" t="s">
        <v>179</v>
      </c>
      <c r="E65" s="10">
        <f>'Գնման ժամանակացույց'!EU64</f>
        <v>38805</v>
      </c>
    </row>
    <row r="66" spans="1:5" s="2" customFormat="1" ht="409.6" thickTop="1" thickBot="1" x14ac:dyDescent="0.4">
      <c r="A66" s="11">
        <v>62</v>
      </c>
      <c r="B66" s="32" t="s">
        <v>119</v>
      </c>
      <c r="C66" s="32" t="s">
        <v>3</v>
      </c>
      <c r="D66" s="37" t="s">
        <v>180</v>
      </c>
      <c r="E66" s="10">
        <f>'Գնման ժամանակացույց'!EU65</f>
        <v>39095</v>
      </c>
    </row>
    <row r="67" spans="1:5" s="2" customFormat="1" ht="409.5" customHeight="1" thickTop="1" thickBot="1" x14ac:dyDescent="0.4">
      <c r="A67" s="11">
        <v>63</v>
      </c>
      <c r="B67" s="32" t="s">
        <v>54</v>
      </c>
      <c r="C67" s="32" t="s">
        <v>3</v>
      </c>
      <c r="D67" s="37" t="s">
        <v>181</v>
      </c>
      <c r="E67" s="10">
        <f>'Գնման ժամանակացույց'!EU66</f>
        <v>47645</v>
      </c>
    </row>
    <row r="68" spans="1:5" s="2" customFormat="1" ht="409.6" thickTop="1" thickBot="1" x14ac:dyDescent="0.4">
      <c r="A68" s="11">
        <v>64</v>
      </c>
      <c r="B68" s="32" t="s">
        <v>55</v>
      </c>
      <c r="C68" s="32" t="s">
        <v>3</v>
      </c>
      <c r="D68" s="35" t="s">
        <v>182</v>
      </c>
      <c r="E68" s="10">
        <f>'Գնման ժամանակացույց'!EU67</f>
        <v>118880</v>
      </c>
    </row>
    <row r="69" spans="1:5" s="2" customFormat="1" ht="364.5" customHeight="1" thickTop="1" thickBot="1" x14ac:dyDescent="0.4">
      <c r="A69" s="11">
        <v>65</v>
      </c>
      <c r="B69" s="32" t="s">
        <v>47</v>
      </c>
      <c r="C69" s="32" t="s">
        <v>3</v>
      </c>
      <c r="D69" s="37" t="s">
        <v>183</v>
      </c>
      <c r="E69" s="10">
        <f>'Գնման ժամանակացույց'!EU68</f>
        <v>45962</v>
      </c>
    </row>
    <row r="70" spans="1:5" s="2" customFormat="1" ht="409.6" thickTop="1" thickBot="1" x14ac:dyDescent="0.4">
      <c r="A70" s="11">
        <v>66</v>
      </c>
      <c r="B70" s="32" t="s">
        <v>48</v>
      </c>
      <c r="C70" s="32" t="s">
        <v>4</v>
      </c>
      <c r="D70" s="38" t="s">
        <v>200</v>
      </c>
      <c r="E70" s="10">
        <f>'Գնման ժամանակացույց'!EU69</f>
        <v>255640</v>
      </c>
    </row>
    <row r="71" spans="1:5" s="2" customFormat="1" ht="409.6" thickTop="1" thickBot="1" x14ac:dyDescent="0.4">
      <c r="A71" s="11">
        <v>67</v>
      </c>
      <c r="B71" s="32" t="s">
        <v>49</v>
      </c>
      <c r="C71" s="32" t="s">
        <v>3</v>
      </c>
      <c r="D71" s="39" t="s">
        <v>184</v>
      </c>
      <c r="E71" s="10">
        <f>'Գնման ժամանակացույց'!EU70</f>
        <v>218380</v>
      </c>
    </row>
    <row r="72" spans="1:5" s="2" customFormat="1" ht="409.6" thickTop="1" thickBot="1" x14ac:dyDescent="0.4">
      <c r="A72" s="11">
        <v>68</v>
      </c>
      <c r="B72" s="32" t="s">
        <v>45</v>
      </c>
      <c r="C72" s="32" t="s">
        <v>8</v>
      </c>
      <c r="D72" s="35" t="s">
        <v>185</v>
      </c>
      <c r="E72" s="10">
        <f>'Գնման ժամանակացույց'!EU71</f>
        <v>1579050</v>
      </c>
    </row>
    <row r="73" spans="1:5" s="2" customFormat="1" ht="409.6" thickTop="1" thickBot="1" x14ac:dyDescent="0.4">
      <c r="A73" s="11">
        <v>69</v>
      </c>
      <c r="B73" s="32" t="s">
        <v>120</v>
      </c>
      <c r="C73" s="32" t="s">
        <v>3</v>
      </c>
      <c r="D73" s="35" t="s">
        <v>186</v>
      </c>
      <c r="E73" s="10">
        <f>'Գնման ժամանակացույց'!EU72</f>
        <v>266930</v>
      </c>
    </row>
    <row r="74" spans="1:5" s="2" customFormat="1" ht="409.6" thickTop="1" thickBot="1" x14ac:dyDescent="0.4">
      <c r="A74" s="11">
        <v>70</v>
      </c>
      <c r="B74" s="32" t="s">
        <v>50</v>
      </c>
      <c r="C74" s="32" t="s">
        <v>3</v>
      </c>
      <c r="D74" s="37" t="s">
        <v>187</v>
      </c>
      <c r="E74" s="10">
        <f>'Գնման ժամանակացույց'!EU73</f>
        <v>50777</v>
      </c>
    </row>
    <row r="75" spans="1:5" s="2" customFormat="1" ht="409.6" customHeight="1" thickTop="1" thickBot="1" x14ac:dyDescent="0.4">
      <c r="A75" s="11">
        <v>71</v>
      </c>
      <c r="B75" s="32" t="s">
        <v>27</v>
      </c>
      <c r="C75" s="32" t="s">
        <v>3</v>
      </c>
      <c r="D75" s="37" t="s">
        <v>188</v>
      </c>
      <c r="E75" s="10">
        <f>'Գնման ժամանակացույց'!EU74</f>
        <v>246300</v>
      </c>
    </row>
    <row r="76" spans="1:5" s="2" customFormat="1" ht="409.6" thickTop="1" x14ac:dyDescent="0.35">
      <c r="A76" s="12">
        <v>72</v>
      </c>
      <c r="B76" s="32" t="s">
        <v>51</v>
      </c>
      <c r="C76" s="32" t="s">
        <v>3</v>
      </c>
      <c r="D76" s="40" t="s">
        <v>189</v>
      </c>
      <c r="E76" s="10">
        <f>'Գնման ժամանակացույց'!EU75</f>
        <v>703136</v>
      </c>
    </row>
    <row r="77" spans="1:5" s="2" customFormat="1" ht="409.5" x14ac:dyDescent="0.35">
      <c r="A77" s="12">
        <v>73</v>
      </c>
      <c r="B77" s="32" t="s">
        <v>101</v>
      </c>
      <c r="C77" s="32" t="s">
        <v>3</v>
      </c>
      <c r="D77" s="41" t="s">
        <v>190</v>
      </c>
      <c r="E77" s="10">
        <f>'Գնման ժամանակացույց'!EU76</f>
        <v>257900</v>
      </c>
    </row>
    <row r="78" spans="1:5" s="2" customFormat="1" ht="355.5" customHeight="1" x14ac:dyDescent="0.35">
      <c r="A78" s="12">
        <v>74</v>
      </c>
      <c r="B78" s="32" t="s">
        <v>102</v>
      </c>
      <c r="C78" s="32" t="s">
        <v>3</v>
      </c>
      <c r="D78" s="41" t="s">
        <v>191</v>
      </c>
      <c r="E78" s="10">
        <f>'Գնման ժամանակացույց'!EU77</f>
        <v>38945</v>
      </c>
    </row>
    <row r="79" spans="1:5" s="2" customFormat="1" ht="409.5" x14ac:dyDescent="0.35">
      <c r="A79" s="12">
        <v>75</v>
      </c>
      <c r="B79" s="32" t="s">
        <v>103</v>
      </c>
      <c r="C79" s="32" t="s">
        <v>3</v>
      </c>
      <c r="D79" s="41" t="s">
        <v>198</v>
      </c>
      <c r="E79" s="10">
        <f>'Գնման ժամանակացույց'!EU78</f>
        <v>25212</v>
      </c>
    </row>
    <row r="80" spans="1:5" s="2" customFormat="1" ht="409.6" customHeight="1" x14ac:dyDescent="0.35">
      <c r="A80" s="12">
        <v>76</v>
      </c>
      <c r="B80" s="32" t="s">
        <v>121</v>
      </c>
      <c r="C80" s="32" t="s">
        <v>8</v>
      </c>
      <c r="D80" s="41" t="s">
        <v>192</v>
      </c>
      <c r="E80" s="10">
        <f>'Գնման ժամանակացույց'!EU79</f>
        <v>422530</v>
      </c>
    </row>
    <row r="81" spans="1:5" s="2" customFormat="1" ht="409.6" thickBot="1" x14ac:dyDescent="0.4">
      <c r="A81" s="12">
        <v>77</v>
      </c>
      <c r="B81" s="32" t="s">
        <v>104</v>
      </c>
      <c r="C81" s="32" t="s">
        <v>8</v>
      </c>
      <c r="D81" s="41" t="s">
        <v>193</v>
      </c>
      <c r="E81" s="10">
        <f>'Գնման ժամանակացույց'!EU80</f>
        <v>429580</v>
      </c>
    </row>
    <row r="82" spans="1:5" s="2" customFormat="1" ht="402" customHeight="1" thickTop="1" thickBot="1" x14ac:dyDescent="0.4">
      <c r="A82" s="11">
        <v>78</v>
      </c>
      <c r="B82" s="34" t="s">
        <v>105</v>
      </c>
      <c r="C82" s="34" t="s">
        <v>8</v>
      </c>
      <c r="D82" s="42" t="s">
        <v>194</v>
      </c>
      <c r="E82" s="10">
        <f>'Գնման ժամանակացույց'!EU81</f>
        <v>513580</v>
      </c>
    </row>
    <row r="83" spans="1:5" ht="18.399999999999999" customHeight="1" thickTop="1" x14ac:dyDescent="0.25">
      <c r="A83" s="51" t="s">
        <v>46</v>
      </c>
      <c r="B83" s="51"/>
      <c r="C83" s="51"/>
      <c r="D83" s="51"/>
      <c r="E83" s="51"/>
    </row>
    <row r="84" spans="1:5" s="23" customFormat="1" ht="115.5" customHeight="1" x14ac:dyDescent="0.25">
      <c r="A84" s="52" t="s">
        <v>76</v>
      </c>
      <c r="B84" s="52"/>
      <c r="C84" s="52"/>
      <c r="D84" s="52"/>
    </row>
    <row r="85" spans="1:5" x14ac:dyDescent="0.25">
      <c r="A85" s="47" t="s">
        <v>195</v>
      </c>
      <c r="B85" s="47"/>
      <c r="C85" s="47"/>
      <c r="D85" s="47"/>
    </row>
  </sheetData>
  <mergeCells count="6">
    <mergeCell ref="A1:E1"/>
    <mergeCell ref="A85:D85"/>
    <mergeCell ref="A2:E2"/>
    <mergeCell ref="A3:E3"/>
    <mergeCell ref="A83:E83"/>
    <mergeCell ref="A84:D84"/>
  </mergeCells>
  <pageMargins left="0.7" right="0.7" top="0.75" bottom="0.75" header="0.3" footer="0.3"/>
  <pageSetup paperSize="9" scale="33" orientation="landscape" r:id="rId1"/>
  <rowBreaks count="2" manualBreakCount="2">
    <brk id="7" max="4" man="1"/>
    <brk id="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2ED4-0D9D-476B-9ABE-52DCA37EAE22}">
  <dimension ref="A1:EU82"/>
  <sheetViews>
    <sheetView tabSelected="1" workbookViewId="0">
      <selection activeCell="ES96" sqref="ES96"/>
    </sheetView>
  </sheetViews>
  <sheetFormatPr defaultRowHeight="16.5" x14ac:dyDescent="0.3"/>
  <cols>
    <col min="1" max="1" width="9.140625" style="13"/>
    <col min="2" max="2" width="25" style="13" customWidth="1"/>
    <col min="3" max="3" width="9.140625" style="13"/>
    <col min="4" max="13" width="12" style="13" customWidth="1"/>
    <col min="14" max="54" width="9.28515625" style="13" bestFit="1" customWidth="1"/>
    <col min="55" max="55" width="14.42578125" style="13" customWidth="1"/>
    <col min="56" max="65" width="9.28515625" style="13" bestFit="1" customWidth="1"/>
    <col min="66" max="66" width="9.42578125" style="13" bestFit="1" customWidth="1"/>
    <col min="67" max="76" width="9.28515625" style="13" bestFit="1" customWidth="1"/>
    <col min="77" max="77" width="9.42578125" style="13" bestFit="1" customWidth="1"/>
    <col min="78" max="86" width="9.28515625" style="13" bestFit="1" customWidth="1"/>
    <col min="87" max="87" width="9.28515625" style="31" bestFit="1" customWidth="1"/>
    <col min="88" max="107" width="9.28515625" style="13" bestFit="1" customWidth="1"/>
    <col min="108" max="108" width="9.28515625" style="31" bestFit="1" customWidth="1"/>
    <col min="109" max="112" width="9.28515625" style="13" bestFit="1" customWidth="1"/>
    <col min="113" max="113" width="12.85546875" style="13" customWidth="1"/>
    <col min="114" max="114" width="12" style="13" customWidth="1"/>
    <col min="115" max="148" width="9.28515625" style="13" bestFit="1" customWidth="1"/>
    <col min="149" max="149" width="10.85546875" style="13" customWidth="1"/>
    <col min="150" max="150" width="19.5703125" style="13" customWidth="1"/>
    <col min="151" max="151" width="14.28515625" style="21" customWidth="1"/>
    <col min="152" max="16384" width="9.140625" style="13"/>
  </cols>
  <sheetData>
    <row r="1" spans="1:151" ht="26.45" customHeight="1" x14ac:dyDescent="0.3">
      <c r="A1" s="58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</row>
    <row r="2" spans="1:151" s="14" customFormat="1" ht="68.650000000000006" customHeight="1" x14ac:dyDescent="0.25">
      <c r="A2" s="62" t="s">
        <v>75</v>
      </c>
      <c r="B2" s="62" t="s">
        <v>0</v>
      </c>
      <c r="C2" s="62" t="s">
        <v>31</v>
      </c>
      <c r="D2" s="63" t="s">
        <v>62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0" t="s">
        <v>63</v>
      </c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1" t="s">
        <v>64</v>
      </c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0" t="s">
        <v>65</v>
      </c>
      <c r="AZ2" s="60"/>
      <c r="BA2" s="60"/>
      <c r="BB2" s="60"/>
      <c r="BC2" s="60"/>
      <c r="BD2" s="60" t="s">
        <v>66</v>
      </c>
      <c r="BE2" s="60"/>
      <c r="BF2" s="60"/>
      <c r="BG2" s="60"/>
      <c r="BH2" s="60"/>
      <c r="BI2" s="60"/>
      <c r="BJ2" s="60"/>
      <c r="BK2" s="60"/>
      <c r="BL2" s="60"/>
      <c r="BM2" s="54" t="s">
        <v>67</v>
      </c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 t="s">
        <v>68</v>
      </c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7" t="s">
        <v>69</v>
      </c>
      <c r="DF2" s="57"/>
      <c r="DG2" s="57"/>
      <c r="DH2" s="57"/>
      <c r="DI2" s="57" t="s">
        <v>70</v>
      </c>
      <c r="DJ2" s="57"/>
      <c r="DK2" s="54" t="s">
        <v>71</v>
      </c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 t="s">
        <v>72</v>
      </c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5">
        <v>164</v>
      </c>
      <c r="ET2" s="55" t="s">
        <v>73</v>
      </c>
      <c r="EU2" s="53" t="s">
        <v>46</v>
      </c>
    </row>
    <row r="3" spans="1:151" ht="72.75" customHeight="1" thickBot="1" x14ac:dyDescent="0.35">
      <c r="A3" s="62"/>
      <c r="B3" s="62"/>
      <c r="C3" s="62"/>
      <c r="D3" s="9" t="str">
        <f>'[1]Տեխնիկական բնութագիր'!E5</f>
        <v>2 մանկապարտեզ</v>
      </c>
      <c r="E3" s="9" t="str">
        <f>'[1]Տեխնիկական բնութագիր'!F5</f>
        <v>3 մանկապարտեզ</v>
      </c>
      <c r="F3" s="9" t="str">
        <f>'[1]Տեխնիկական բնութագիր'!G5</f>
        <v>4 մանկապարտեզ</v>
      </c>
      <c r="G3" s="9" t="str">
        <f>'[1]Տեխնիկական բնութագիր'!H5</f>
        <v>5 մանկապարտեզ</v>
      </c>
      <c r="H3" s="9" t="str">
        <f>'[1]Տեխնիկական բնութագիր'!I5</f>
        <v>6 մանկապարտեզ</v>
      </c>
      <c r="I3" s="9" t="str">
        <f>'[1]Տեխնիկական բնութագիր'!J5</f>
        <v>7 մանկապարտեզ</v>
      </c>
      <c r="J3" s="9" t="str">
        <f>'[1]Տեխնիկական բնութագիր'!K5</f>
        <v>8 մանկապարտեզ</v>
      </c>
      <c r="K3" s="9" t="str">
        <f>'[1]Տեխնիկական բնութագիր'!L5</f>
        <v>9 մանկապարտեզ</v>
      </c>
      <c r="L3" s="9" t="str">
        <f>'[1]Տեխնիկական բնութագիր'!M5</f>
        <v>10 մանկապարտեզ</v>
      </c>
      <c r="M3" s="9" t="str">
        <f>'[1]Տեխնիկական բնութագիր'!N5</f>
        <v>11 մանկապարտեզ</v>
      </c>
      <c r="N3" s="9" t="str">
        <f>'[1]Տեխնիկական բնութագիր'!O5</f>
        <v>12 մանկապարտեզ</v>
      </c>
      <c r="O3" s="9" t="str">
        <f>'[1]Տեխնիկական բնութագիր'!P5</f>
        <v>13 մանկապարտեզ</v>
      </c>
      <c r="P3" s="9" t="str">
        <f>'[1]Տեխնիկական բնութագիր'!Q5</f>
        <v>14 մանկապարտեզ</v>
      </c>
      <c r="Q3" s="9" t="str">
        <f>'[1]Տեխնիկական բնութագիր'!R5</f>
        <v>15 մանկապարտեզ</v>
      </c>
      <c r="R3" s="9" t="str">
        <f>'[1]Տեխնիկական բնութագիր'!S5</f>
        <v>16 մանկապարտեզ</v>
      </c>
      <c r="S3" s="9" t="str">
        <f>'[1]Տեխնիկական բնութագիր'!T5</f>
        <v>17 մանկապարտեզ</v>
      </c>
      <c r="T3" s="9" t="str">
        <f>'[1]Տեխնիկական բնութագիր'!U5</f>
        <v>18 մանկապարտեզ</v>
      </c>
      <c r="U3" s="9" t="str">
        <f>'[1]Տեխնիկական բնութագիր'!V5</f>
        <v>19 մանկապարտեզ</v>
      </c>
      <c r="V3" s="9" t="str">
        <f>'[1]Տեխնիկական բնութագիր'!W5</f>
        <v>20 մանկապարտեզ</v>
      </c>
      <c r="W3" s="9" t="str">
        <f>'[1]Տեխնիկական բնութագիր'!X5</f>
        <v>21 մանկապարտեզ</v>
      </c>
      <c r="X3" s="9" t="str">
        <f>'[2]Գնման ժամանակացույց'!E3</f>
        <v>Հ._22__ մանկապարտեզ</v>
      </c>
      <c r="Y3" s="9" t="str">
        <f>'[2]Գնման ժամանակացույց'!F3</f>
        <v>Հ.__23_ մանկապարտեզ</v>
      </c>
      <c r="Z3" s="9" t="str">
        <f>'[2]Գնման ժամանակացույց'!G3</f>
        <v>Հ.__24_ մանկապարտեզ</v>
      </c>
      <c r="AA3" s="9" t="str">
        <f>'[2]Գնման ժամանակացույց'!H3</f>
        <v>Հ._25__ մանկապարտեզ</v>
      </c>
      <c r="AB3" s="9" t="str">
        <f>'[2]Գնման ժամանակացույց'!I3</f>
        <v>Հ._26__ մանկապարտեզ</v>
      </c>
      <c r="AC3" s="9" t="str">
        <f>'[2]Գնման ժամանակացույց'!J3</f>
        <v>Հ._27__ մանկապարտեզ</v>
      </c>
      <c r="AD3" s="9" t="str">
        <f>'[2]Գնման ժամանակացույց'!K3</f>
        <v>Հ.__28_ մանկապարտեզ</v>
      </c>
      <c r="AE3" s="9" t="str">
        <f>'[2]Գնման ժամանակացույց'!L3</f>
        <v>Հ._29__ մանկապարտեզ</v>
      </c>
      <c r="AF3" s="9" t="str">
        <f>'[2]Գնման ժամանակացույց'!M3</f>
        <v>Հ._30__ մանկապարտեզ</v>
      </c>
      <c r="AG3" s="9" t="str">
        <f>'[2]Գնման ժամանակացույց'!N3</f>
        <v>Հ._31__ մանկապարտեզ</v>
      </c>
      <c r="AH3" s="9" t="str">
        <f>'[2]Գնման ժամանակացույց'!O3</f>
        <v>Հ._32__ մանկապարտեզ</v>
      </c>
      <c r="AI3" s="9" t="str">
        <f>'[2]Գնման ժամանակացույց'!P3</f>
        <v>Հ._33__ մանկապարտեզ</v>
      </c>
      <c r="AJ3" s="9" t="str">
        <f>'[2]Գնման ժամանակացույց'!Q3</f>
        <v>Հ._34__ մանկապարտեզ</v>
      </c>
      <c r="AK3" s="9" t="str">
        <f>'[3]Գնման ժամանակացույց'!D3</f>
        <v>Հ.35 մսուր մանկապարտեզ</v>
      </c>
      <c r="AL3" s="9" t="str">
        <f>'[3]Գնման ժամանակացույց'!E3</f>
        <v>Հ.36 մսուր մանկապարտեզ</v>
      </c>
      <c r="AM3" s="9" t="str">
        <f>'[3]Գնման ժամանակացույց'!F3</f>
        <v>Հ.37 մսուր մանկապարտեզ</v>
      </c>
      <c r="AN3" s="9" t="str">
        <f>'[3]Գնման ժամանակացույց'!G3</f>
        <v>Հ.38 մսուր մանկապարտեզ</v>
      </c>
      <c r="AO3" s="9" t="str">
        <f>'[3]Գնման ժամանակացույց'!H3</f>
        <v>Հ.39 մսուր մանկապարտեզ</v>
      </c>
      <c r="AP3" s="9" t="str">
        <f>'[3]Գնման ժամանակացույց'!I3</f>
        <v>Հ.41 մսուր մանկապարտեզ</v>
      </c>
      <c r="AQ3" s="9" t="str">
        <f>'[3]Գնման ժամանակացույց'!J3</f>
        <v>Հ.43 մսուր մանկապարտեզ</v>
      </c>
      <c r="AR3" s="9" t="str">
        <f>'[3]Գնման ժամանակացույց'!K3</f>
        <v>Հ.44 մսուր մանկապարտեզ</v>
      </c>
      <c r="AS3" s="9" t="str">
        <f>'[3]Գնման ժամանակացույց'!L3</f>
        <v>Հ.45 մսուր մանկապարտեզ</v>
      </c>
      <c r="AT3" s="9" t="str">
        <f>'[3]Գնման ժամանակացույց'!M3</f>
        <v>Հ.46 մսուր մանկապարտեզ</v>
      </c>
      <c r="AU3" s="9" t="str">
        <f>'[3]Գնման ժամանակացույց'!N3</f>
        <v>Հ.47 մսուր մանկապարտեզ</v>
      </c>
      <c r="AV3" s="9" t="str">
        <f>'[3]Գնման ժամանակացույց'!O3</f>
        <v>Հ.48 մսուր մանկապարտեզ</v>
      </c>
      <c r="AW3" s="9" t="str">
        <f>'[3]Գնման ժամանակացույց'!P3</f>
        <v>Հ.49 մսուր մանկապարտեզ</v>
      </c>
      <c r="AX3" s="9" t="str">
        <f>'[3]Գնման ժամանակացույց'!Q3</f>
        <v>Հ.50 մսուր մանկապարտեզ</v>
      </c>
      <c r="AY3" s="9" t="str">
        <f>'[4]Գնման ժամանակացույց'!D3</f>
        <v>Հ.58___ մանկապարտեզ</v>
      </c>
      <c r="AZ3" s="9" t="str">
        <f>'[4]Գնման ժամանակացույց'!E3</f>
        <v>Հ._59__ մանկապարտեզ</v>
      </c>
      <c r="BA3" s="9" t="str">
        <f>'[4]Գնման ժամանակացույց'!F3</f>
        <v>Հ.__60_ մանկապարտեզ</v>
      </c>
      <c r="BB3" s="9" t="str">
        <f>'[4]Գնման ժամանակացույց'!G3</f>
        <v>Հ._61__ մանկապարտեզ</v>
      </c>
      <c r="BC3" s="9" t="str">
        <f>'[4]Գնման ժամանակացույց'!H3</f>
        <v>Հ._62__ մանկապարտեզ</v>
      </c>
      <c r="BD3" s="9" t="str">
        <f>'[5]Գնման ժամանակացույց'!D3</f>
        <v>Հ._63__ մանկապարտեզ</v>
      </c>
      <c r="BE3" s="9" t="str">
        <f>'[5]Գնման ժամանակացույց'!F3</f>
        <v>Հ._66__ մանկապարտեզ</v>
      </c>
      <c r="BF3" s="9" t="str">
        <f>'[5]Գնման ժամանակացույց'!G3</f>
        <v>Հ._67__ մանկապարտեզ</v>
      </c>
      <c r="BG3" s="9" t="str">
        <f>'[5]Գնման ժամանակացույց'!H3</f>
        <v>Հ._68__ մանկապարտեզ</v>
      </c>
      <c r="BH3" s="9" t="str">
        <f>'[5]Գնման ժամանակացույց'!I3</f>
        <v>Հ._69__ մանկապարտեզ</v>
      </c>
      <c r="BI3" s="9" t="str">
        <f>'[5]Գնման ժամանակացույց'!J3</f>
        <v>Հ._70__ մանկապարտեզ</v>
      </c>
      <c r="BJ3" s="9" t="str">
        <f>'[5]Գնման ժամանակացույց'!K3</f>
        <v>Հ._71__ մանկապարտեզ</v>
      </c>
      <c r="BK3" s="9" t="str">
        <f>'[5]Գնման ժամանակացույց'!M3</f>
        <v>Հ._74__ մանկապարտեզ</v>
      </c>
      <c r="BL3" s="9" t="str">
        <f>'[5]Գնման ժամանակացույց'!N3</f>
        <v>Հ._75__ մանկապարտեզ</v>
      </c>
      <c r="BM3" s="43" t="str">
        <f>'[6]Գնման ժամանակացույց'!D3</f>
        <v>Հ.76 մսուր- մանկապարտեզ</v>
      </c>
      <c r="BN3" s="43" t="str">
        <f>'[6]Գնման ժամանակացույց'!E3</f>
        <v>Հ.77 մսուր- մանկապարտեզ</v>
      </c>
      <c r="BO3" s="43" t="str">
        <f>'[6]Գնման ժամանակացույց'!F3</f>
        <v>Հ.78 մսուր- մանկապարտեզ</v>
      </c>
      <c r="BP3" s="43" t="str">
        <f>'[6]Գնման ժամանակացույց'!G3</f>
        <v>Հ.79 մսուր- մանկապարտեզ</v>
      </c>
      <c r="BQ3" s="43" t="str">
        <f>'[6]Գնման ժամանակացույց'!H3</f>
        <v>Ա․Խաչատրյանի անվան Հ.80 մսուր- մանկապարտեզ</v>
      </c>
      <c r="BR3" s="43" t="str">
        <f>'[6]Գնման ժամանակացույց'!I3</f>
        <v>Հ.81 մսուր- մանկապարտեզ</v>
      </c>
      <c r="BS3" s="43" t="str">
        <f>'[6]Գնման ժամանակացույց'!J3</f>
        <v>Հ.82 մսուր- մանկապարտեզ</v>
      </c>
      <c r="BT3" s="43" t="str">
        <f>'[6]Գնման ժամանակացույց'!K3</f>
        <v>Հ.83 մսուր- մանկապարտեզ</v>
      </c>
      <c r="BU3" s="43" t="str">
        <f>'[6]Գնման ժամանակացույց'!L3</f>
        <v>Հ.84 մսուր- մանկապարտեզ</v>
      </c>
      <c r="BV3" s="43" t="str">
        <f>'[6]Գնման ժամանակացույց'!M3</f>
        <v>Հ.85մսուր- մանկապարտեզ</v>
      </c>
      <c r="BW3" s="43" t="str">
        <f>'[6]Գնման ժամանակացույց'!N3</f>
        <v>Հ.86 մսուր- մանկապարտեզ</v>
      </c>
      <c r="BX3" s="43" t="str">
        <f>'[6]Գնման ժամանակացույց'!O3</f>
        <v>Հ.87 մսուր- մանկապարտեզ</v>
      </c>
      <c r="BY3" s="43" t="str">
        <f>'[6]Գնման ժամանակացույց'!P3</f>
        <v>Հ.88 մսուր- մանկապարտեզ</v>
      </c>
      <c r="BZ3" s="43" t="str">
        <f>'[6]Գնման ժամանակացույց'!Q3</f>
        <v>Հ.89 մսուր- մանկապարտեզ</v>
      </c>
      <c r="CA3" s="43" t="str">
        <f>'[6]Գնման ժամանակացույց'!R3</f>
        <v>Հ.90 մսուր- մանկապարտեզ</v>
      </c>
      <c r="CB3" s="43" t="str">
        <f>'[6]Գնման ժամանակացույց'!S3</f>
        <v>Փոքրիկ Երկիր Հ.91 մսուր- մանկապարտեզ</v>
      </c>
      <c r="CC3" s="43" t="str">
        <f>'[6]Գնման ժամանակացույց'!T3</f>
        <v>Հ.92 մսուր- մանկապարտեզ</v>
      </c>
      <c r="CD3" s="43" t="str">
        <f>'[6]Գնման ժամանակացույց'!U3</f>
        <v>Հ.93 մսուր- մանկապարտեզ</v>
      </c>
      <c r="CE3" s="43" t="str">
        <f>'[6]Գնման ժամանակացույց'!V3</f>
        <v>Հ.94 մսուր- մանկապարտեզ</v>
      </c>
      <c r="CF3" s="43" t="str">
        <f>'[6]Գնման ժամանակացույց'!W3</f>
        <v>Հ.95 մսուր- մանկապարտեզ</v>
      </c>
      <c r="CG3" s="43" t="str">
        <f>'[6]Գնման ժամանակացույց'!X3</f>
        <v>Հ.96 մսուր- մանկապարտեզ</v>
      </c>
      <c r="CH3" s="43" t="str">
        <f>'[6]Գնման ժամանակացույց'!Y3</f>
        <v>Հ.97 մսուր- մանկապարտեզ</v>
      </c>
      <c r="CI3" s="9" t="str">
        <f>'[7]Գնման ժամանակացույց'!D3</f>
        <v>Հ.98 մանկապարտեզ</v>
      </c>
      <c r="CJ3" s="9" t="str">
        <f>'[7]Գնման ժամանակացույց'!E3</f>
        <v>Հ.99 մանկապարտեզ</v>
      </c>
      <c r="CK3" s="9" t="str">
        <f>'[7]Գնման ժամանակացույց'!F3</f>
        <v>Հ.100 մանկապարտեզ</v>
      </c>
      <c r="CL3" s="9" t="str">
        <f>'[7]Գնման ժամանակացույց'!G3</f>
        <v>Հ.101 մանկապարտեզ</v>
      </c>
      <c r="CM3" s="9" t="str">
        <f>'[7]Գնման ժամանակացույց'!H3</f>
        <v>Հ.102 մանկապարտեզ</v>
      </c>
      <c r="CN3" s="9" t="str">
        <f>'[7]Գնման ժամանակացույց'!I3</f>
        <v>Հ.103 մանկապարտեզ</v>
      </c>
      <c r="CO3" s="9" t="str">
        <f>'[7]Գնման ժամանակացույց'!J3</f>
        <v>Հ.104 մանկապարտեզ</v>
      </c>
      <c r="CP3" s="9" t="str">
        <f>'[7]Գնման ժամանակացույց'!K3</f>
        <v>Հ.105 մանկապարտեզ</v>
      </c>
      <c r="CQ3" s="9" t="str">
        <f>'[7]Գնման ժամանակացույց'!L3</f>
        <v>Հ.106 մանկապարտեզ</v>
      </c>
      <c r="CR3" s="9" t="str">
        <f>'[7]Գնման ժամանակացույց'!M3</f>
        <v>Հ.107 մանկապարտեզ</v>
      </c>
      <c r="CS3" s="9" t="str">
        <f>'[7]Գնման ժամանակացույց'!N3</f>
        <v>Հ.108 մանկապարտեզ</v>
      </c>
      <c r="CT3" s="9" t="str">
        <f>'[7]Գնման ժամանակացույց'!O3</f>
        <v>Հ.109 մանկապարտեզ</v>
      </c>
      <c r="CU3" s="9" t="str">
        <f>'[7]Գնման ժամանակացույց'!P3</f>
        <v>Հ.110 մանկապարտեզ</v>
      </c>
      <c r="CV3" s="9" t="str">
        <f>'[7]Գնման ժամանակացույց'!Q3</f>
        <v>Հ.111 մանկապարտեզ</v>
      </c>
      <c r="CW3" s="9" t="str">
        <f>'[7]Գնման ժամանակացույց'!R3</f>
        <v>Հ.112 մանկապարտեզ</v>
      </c>
      <c r="CX3" s="9" t="str">
        <f>'[7]Գնման ժամանակացույց'!S3</f>
        <v>Հ.113 մանկապարտեզ</v>
      </c>
      <c r="CY3" s="9" t="str">
        <f>'[7]Գնման ժամանակացույց'!T3</f>
        <v>Հ.114 մանկապարտեզ</v>
      </c>
      <c r="CZ3" s="9" t="str">
        <f>'[7]Գնման ժամանակացույց'!U3</f>
        <v>Հ.116 մանկապարտեզ</v>
      </c>
      <c r="DA3" s="9" t="str">
        <f>'[7]Գնման ժամանակացույց'!V3</f>
        <v>Հ.117 մանկապարտեզ</v>
      </c>
      <c r="DB3" s="9" t="str">
        <f>'[7]Գնման ժամանակացույց'!W3</f>
        <v>Հ.118 մանկապարտեզ</v>
      </c>
      <c r="DC3" s="9" t="str">
        <f>'[7]Գնման ժամանակացույց'!X3</f>
        <v>Հ.119 մանկապարտեզ</v>
      </c>
      <c r="DD3" s="9" t="str">
        <f>'[7]Գնման ժամանակացույց'!Y3</f>
        <v>Հ.120 մանկապարտեզ</v>
      </c>
      <c r="DE3" s="9" t="str">
        <f>'[8]Գնման ժամանակացույց'!D3</f>
        <v>Հ.121 մանկապարտեզ</v>
      </c>
      <c r="DF3" s="9" t="str">
        <f>'[8]Գնման ժամանակացույց'!E3</f>
        <v>Հ.122 մանկապարտեզ</v>
      </c>
      <c r="DG3" s="9" t="str">
        <f>'[8]Գնման ժամանակացույց'!F3</f>
        <v>Հ.123 մանկապարտեզ</v>
      </c>
      <c r="DH3" s="9" t="str">
        <f>'[8]Գնման ժամանակացույց'!G3</f>
        <v>Հ.124 մանկապարտեզ</v>
      </c>
      <c r="DI3" s="9" t="str">
        <f>'[9]Գնման ժամանակացույց'!D3</f>
        <v>Հ.125 մանկապարտեզ</v>
      </c>
      <c r="DJ3" s="9" t="str">
        <f>'[9]Գնման ժամանակացույց'!E3</f>
        <v>Հ.163մանկապարտեզ</v>
      </c>
      <c r="DK3" s="9" t="str">
        <f>'[10]Գնման ժամանակացույց'!D3</f>
        <v>Հ.126 մանկապարտեզ</v>
      </c>
      <c r="DL3" s="9" t="str">
        <f>'[10]Գնման ժամանակացույց'!E3</f>
        <v>Հ.127 մանկապարտեզ</v>
      </c>
      <c r="DM3" s="9" t="str">
        <f>'[10]Գնման ժամանակացույց'!F3</f>
        <v>Հ.128 մանկապարտեզ</v>
      </c>
      <c r="DN3" s="9" t="str">
        <f>'[10]Գնման ժամանակացույց'!G3</f>
        <v>Հ.129 մանկապարտեզ</v>
      </c>
      <c r="DO3" s="9" t="str">
        <f>'[10]Գնման ժամանակացույց'!H3</f>
        <v>Հ.130 մանկապարտեզ</v>
      </c>
      <c r="DP3" s="9" t="str">
        <f>'[10]Գնման ժամանակացույց'!I3</f>
        <v>Հ.131 մանկապարտեզ</v>
      </c>
      <c r="DQ3" s="9" t="str">
        <f>'[10]Գնման ժամանակացույց'!J3</f>
        <v>Հ.132 մանկապարտեզ</v>
      </c>
      <c r="DR3" s="9" t="str">
        <f>'[10]Գնման ժամանակացույց'!K3</f>
        <v>Հ.133 մանկապարտեզ</v>
      </c>
      <c r="DS3" s="9" t="str">
        <f>'[10]Գնման ժամանակացույց'!L3</f>
        <v>Հ.134 մանկապարտեզ</v>
      </c>
      <c r="DT3" s="9" t="str">
        <f>'[10]Գնման ժամանակացույց'!M3</f>
        <v>Հ.135 մանկապարտեզ</v>
      </c>
      <c r="DU3" s="9" t="str">
        <f>'[10]Գնման ժամանակացույց'!N3</f>
        <v>Հ.136 մանկապարտեզ</v>
      </c>
      <c r="DV3" s="9" t="str">
        <f>'[10]Գնման ժամանակացույց'!O3</f>
        <v>Հ.137 մանկապարտեզ</v>
      </c>
      <c r="DW3" s="9" t="str">
        <f>'[10]Գնման ժամանակացույց'!P3</f>
        <v>Հ.138 մանկապարտեզ</v>
      </c>
      <c r="DX3" s="9" t="str">
        <f>'[10]Գնման ժամանակացույց'!Q3</f>
        <v>Հ.139 մանկապարտեզ</v>
      </c>
      <c r="DY3" s="9" t="str">
        <f>'[10]Գնման ժամանակացույց'!R3</f>
        <v>Հ.140 մանկապարտեզ</v>
      </c>
      <c r="DZ3" s="9" t="s">
        <v>106</v>
      </c>
      <c r="EA3" s="9" t="str">
        <f>'[10]Գնման ժամանակացույց'!U3</f>
        <v>Հ.143 մանկապարտեզ</v>
      </c>
      <c r="EB3" s="9" t="str">
        <f>'[10]Գնման ժամանակացույց'!V3</f>
        <v>Հ.144 մանկապարտեզ</v>
      </c>
      <c r="EC3" s="9" t="str">
        <f>'[10]Գնման ժամանակացույց'!W3</f>
        <v>Հ.145 մանկապարտեզ</v>
      </c>
      <c r="ED3" s="9" t="str">
        <f>'[10]Գնման ժամանակացույց'!X3</f>
        <v>Հ.146 մանկապարտեզ</v>
      </c>
      <c r="EE3" s="8" t="str">
        <f>'[11]Գնման ժամանակացույց'!E3</f>
        <v>Հ.149 մանկապարտեզ</v>
      </c>
      <c r="EF3" s="8" t="str">
        <f>'[11]Գնման ժամանակացույց'!F3</f>
        <v>Հ.150 մանկապարտեզ</v>
      </c>
      <c r="EG3" s="8" t="str">
        <f>'[11]Գնման ժամանակացույց'!G3</f>
        <v>Հ.151 մանկապարտեզ</v>
      </c>
      <c r="EH3" s="8" t="str">
        <f>'[11]Գնման ժամանակացույց'!H3</f>
        <v>Հ.152 մանկապարտեզ</v>
      </c>
      <c r="EI3" s="8" t="str">
        <f>'[11]Գնման ժամանակացույց'!I3</f>
        <v>Հ.153 մանկապարտեզ</v>
      </c>
      <c r="EJ3" s="8" t="str">
        <f>'[11]Գնման ժամանակացույց'!J3</f>
        <v>Հ.154 մանկապարտեզ</v>
      </c>
      <c r="EK3" s="8" t="str">
        <f>'[11]Գնման ժամանակացույց'!K3</f>
        <v>Հ.155 մանկապարտեզ</v>
      </c>
      <c r="EL3" s="8" t="str">
        <f>'[11]Գնման ժամանակացույց'!L3</f>
        <v>Հ.156 մանկապարտեզ</v>
      </c>
      <c r="EM3" s="8" t="str">
        <f>'[11]Գնման ժամանակացույց'!M3</f>
        <v>Հ.157 մանկապարտեզ</v>
      </c>
      <c r="EN3" s="8" t="str">
        <f>'[11]Գնման ժամանակացույց'!N3</f>
        <v>Հ.158 մանկապարտեզ</v>
      </c>
      <c r="EO3" s="8" t="str">
        <f>'[11]Գնման ժամանակացույց'!O3</f>
        <v>Հ.159 մանկապարտեզ</v>
      </c>
      <c r="EP3" s="8" t="str">
        <f>'[11]Գնման ժամանակացույց'!P3</f>
        <v>Հ.160 մանկապարտեզ</v>
      </c>
      <c r="EQ3" s="8" t="str">
        <f>'[11]Գնման ժամանակացույց'!Q3</f>
        <v>Հ.161 մանկապարտեզ</v>
      </c>
      <c r="ER3" s="8" t="str">
        <f>'[11]Գնման ժամանակացույց'!R3</f>
        <v>Հ.162 մանկապարտեզ</v>
      </c>
      <c r="ES3" s="56"/>
      <c r="ET3" s="56"/>
      <c r="EU3" s="53"/>
    </row>
    <row r="4" spans="1:151" ht="18" thickTop="1" thickBot="1" x14ac:dyDescent="0.35">
      <c r="A4" s="6">
        <v>1</v>
      </c>
      <c r="B4" s="6" t="s">
        <v>2</v>
      </c>
      <c r="C4" s="26" t="s">
        <v>3</v>
      </c>
      <c r="D4" s="17">
        <f>[12]Sheet1!E3</f>
        <v>170</v>
      </c>
      <c r="E4" s="17">
        <f>[12]Sheet1!F3</f>
        <v>180</v>
      </c>
      <c r="F4" s="17">
        <f>[12]Sheet1!G3</f>
        <v>150</v>
      </c>
      <c r="G4" s="17">
        <f>[12]Sheet1!H3</f>
        <v>120</v>
      </c>
      <c r="H4" s="17">
        <f>[12]Sheet1!I3</f>
        <v>80</v>
      </c>
      <c r="I4" s="17">
        <f>[12]Sheet1!J3</f>
        <v>250</v>
      </c>
      <c r="J4" s="17">
        <f>[12]Sheet1!K3</f>
        <v>200</v>
      </c>
      <c r="K4" s="17">
        <f>[12]Sheet1!L3</f>
        <v>120</v>
      </c>
      <c r="L4" s="17">
        <f>[12]Sheet1!M3</f>
        <v>100</v>
      </c>
      <c r="M4" s="17">
        <f>[12]Sheet1!N3</f>
        <v>80</v>
      </c>
      <c r="N4" s="18">
        <f>[12]Sheet1!O3</f>
        <v>100</v>
      </c>
      <c r="O4" s="18">
        <f>[12]Sheet1!P3</f>
        <v>120</v>
      </c>
      <c r="P4" s="18">
        <f>[12]Sheet1!Q3</f>
        <v>100</v>
      </c>
      <c r="Q4" s="18">
        <f>[12]Sheet1!R3</f>
        <v>130</v>
      </c>
      <c r="R4" s="18">
        <f>[12]Sheet1!S3</f>
        <v>100</v>
      </c>
      <c r="S4" s="18">
        <f>[12]Sheet1!T3</f>
        <v>170</v>
      </c>
      <c r="T4" s="18">
        <f>[12]Sheet1!U3</f>
        <v>80</v>
      </c>
      <c r="U4" s="18">
        <f>[12]Sheet1!V3</f>
        <v>200</v>
      </c>
      <c r="V4" s="18">
        <f>[12]Sheet1!W3</f>
        <v>100</v>
      </c>
      <c r="W4" s="18">
        <f>[12]Sheet1!X3</f>
        <v>100</v>
      </c>
      <c r="X4" s="18">
        <f>'[13]Գնման ժամանակացույց'!E5</f>
        <v>265</v>
      </c>
      <c r="Y4" s="18">
        <f>'[13]Գնման ժամանակացույց'!F5</f>
        <v>270</v>
      </c>
      <c r="Z4" s="18">
        <f>'[13]Գնման ժամանակացույց'!G5</f>
        <v>50</v>
      </c>
      <c r="AA4" s="18">
        <f>'[13]Գնման ժամանակացույց'!H5</f>
        <v>200</v>
      </c>
      <c r="AB4" s="18">
        <f>'[13]Գնման ժամանակացույց'!I5</f>
        <v>250</v>
      </c>
      <c r="AC4" s="18">
        <f>'[13]Գնման ժամանակացույց'!J5</f>
        <v>70</v>
      </c>
      <c r="AD4" s="18">
        <f>'[13]Գնման ժամանակացույց'!K5</f>
        <v>150</v>
      </c>
      <c r="AE4" s="18">
        <f>'[13]Գնման ժամանակացույց'!L5</f>
        <v>150</v>
      </c>
      <c r="AF4" s="18">
        <f>'[13]Գնման ժամանակացույց'!M5</f>
        <v>95</v>
      </c>
      <c r="AG4" s="18">
        <f>'[13]Գնման ժամանակացույց'!N5</f>
        <v>250</v>
      </c>
      <c r="AH4" s="18">
        <f>'[13]Գնման ժամանակացույց'!O5</f>
        <v>160</v>
      </c>
      <c r="AI4" s="18">
        <f>'[13]Գնման ժամանակացույց'!P5</f>
        <v>260</v>
      </c>
      <c r="AJ4" s="18">
        <f>'[13]Գնման ժամանակացույց'!Q5</f>
        <v>40</v>
      </c>
      <c r="AK4" s="18">
        <f>'[14]Գնման ժամանակացույց'!D4</f>
        <v>270</v>
      </c>
      <c r="AL4" s="18">
        <f>'[14]Գնման ժամանակացույց'!E4</f>
        <v>350</v>
      </c>
      <c r="AM4" s="18">
        <f>'[14]Գնման ժամանակացույց'!F4</f>
        <v>200</v>
      </c>
      <c r="AN4" s="18">
        <f>'[14]Գնման ժամանակացույց'!G4</f>
        <v>250</v>
      </c>
      <c r="AO4" s="18">
        <f>'[14]Գնման ժամանակացույց'!H4</f>
        <v>350</v>
      </c>
      <c r="AP4" s="18">
        <f>'[14]Գնման ժամանակացույց'!J4</f>
        <v>200</v>
      </c>
      <c r="AQ4" s="18">
        <f>'[14]Գնման ժամանակացույց'!L4</f>
        <v>230</v>
      </c>
      <c r="AR4" s="18">
        <f>'[14]Գնման ժամանակացույց'!M4</f>
        <v>500</v>
      </c>
      <c r="AS4" s="18">
        <f>'[14]Գնման ժամանակացույց'!N4</f>
        <v>220</v>
      </c>
      <c r="AT4" s="18">
        <f>'[14]Գնման ժամանակացույց'!O4</f>
        <v>250</v>
      </c>
      <c r="AU4" s="18">
        <f>'[14]Գնման ժամանակացույց'!P4</f>
        <v>300</v>
      </c>
      <c r="AV4" s="18">
        <f>'[14]Գնման ժամանակացույց'!Q4</f>
        <v>300</v>
      </c>
      <c r="AW4" s="18">
        <f>'[14]Գնման ժամանակացույց'!R4</f>
        <v>500</v>
      </c>
      <c r="AX4" s="18">
        <f>'[14]Գնման ժամանակացույց'!S4</f>
        <v>200</v>
      </c>
      <c r="AY4" s="18">
        <f>'[15]Գնման ժամանակացույց'!D4</f>
        <v>350</v>
      </c>
      <c r="AZ4" s="18">
        <f>'[15]Գնման ժամանակացույց'!E4</f>
        <v>250</v>
      </c>
      <c r="BA4" s="18">
        <f>'[15]Գնման ժամանակացույց'!F4</f>
        <v>300</v>
      </c>
      <c r="BB4" s="18">
        <f>'[15]Գնման ժամանակացույց'!G4</f>
        <v>350</v>
      </c>
      <c r="BC4" s="18">
        <f>'[15]Գնման ժամանակացույց'!H4</f>
        <v>300</v>
      </c>
      <c r="BD4" s="18">
        <f>'[16]Գնման ժամանակացույց'!D5</f>
        <v>150</v>
      </c>
      <c r="BE4" s="18">
        <f>'[16]Գնման ժամանակացույց'!E5</f>
        <v>140</v>
      </c>
      <c r="BF4" s="18">
        <f>'[16]Գնման ժամանակացույց'!F5</f>
        <v>120</v>
      </c>
      <c r="BG4" s="18">
        <f>'[16]Գնման ժամանակացույց'!G5</f>
        <v>170</v>
      </c>
      <c r="BH4" s="18">
        <f>'[17]Գնման ժամանակացույց'!H5</f>
        <v>280</v>
      </c>
      <c r="BI4" s="18">
        <f>'[16]Գնման ժամանակացույց'!I5</f>
        <v>300</v>
      </c>
      <c r="BJ4" s="18">
        <f>'[16]Գնման ժամանակացույց'!J5</f>
        <v>350</v>
      </c>
      <c r="BK4" s="18">
        <f>'[16]Գնման ժամանակացույց'!K5</f>
        <v>100</v>
      </c>
      <c r="BL4" s="18">
        <f>'[16]Գնման ժամանակացույց'!L5</f>
        <v>50</v>
      </c>
      <c r="BM4" s="19">
        <f>'[18]Գնման ժամանակացույց'!D4</f>
        <v>300</v>
      </c>
      <c r="BN4" s="19">
        <f>'[18]Գնման ժամանակացույց'!E4</f>
        <v>330</v>
      </c>
      <c r="BO4" s="20">
        <f>'[18]Գնման ժամանակացույց'!F4</f>
        <v>270</v>
      </c>
      <c r="BP4" s="20">
        <f>'[18]Գնման ժամանակացույց'!G4</f>
        <v>160</v>
      </c>
      <c r="BQ4" s="19">
        <f>'[18]Գնման ժամանակացույց'!H4</f>
        <v>150</v>
      </c>
      <c r="BR4" s="19">
        <f>'[18]Գնման ժամանակացույց'!I4</f>
        <v>360</v>
      </c>
      <c r="BS4" s="19">
        <f>'[18]Գնման ժամանակացույց'!J4</f>
        <v>200</v>
      </c>
      <c r="BT4" s="19">
        <f>'[18]Գնման ժամանակացույց'!K4</f>
        <v>180</v>
      </c>
      <c r="BU4" s="20">
        <f>'[18]Գնման ժամանակացույց'!L4</f>
        <v>350</v>
      </c>
      <c r="BV4" s="19">
        <f>'[18]Գնման ժամանակացույց'!M4</f>
        <v>150</v>
      </c>
      <c r="BW4" s="19">
        <f>'[18]Գնման ժամանակացույց'!N4</f>
        <v>350</v>
      </c>
      <c r="BX4" s="19">
        <f>'[18]Գնման ժամանակացույց'!O4</f>
        <v>100</v>
      </c>
      <c r="BY4" s="19">
        <f>'[18]Գնման ժամանակացույց'!P4</f>
        <v>300</v>
      </c>
      <c r="BZ4" s="20">
        <f>'[18]Գնման ժամանակացույց'!Q4</f>
        <v>250</v>
      </c>
      <c r="CA4" s="19">
        <f>'[18]Գնման ժամանակացույց'!R4</f>
        <v>360</v>
      </c>
      <c r="CB4" s="19">
        <f>'[18]Գնման ժամանակացույց'!S4</f>
        <v>260</v>
      </c>
      <c r="CC4" s="17">
        <f>'[18]Գնման ժամանակացույց'!T4</f>
        <v>300</v>
      </c>
      <c r="CD4" s="19">
        <f>'[18]Գնման ժամանակացույց'!U4</f>
        <v>220</v>
      </c>
      <c r="CE4" s="17">
        <f>'[18]Գնման ժամանակացույց'!V4</f>
        <v>145</v>
      </c>
      <c r="CF4" s="20">
        <f>'[18]Գնման ժամանակացույց'!W4</f>
        <v>350</v>
      </c>
      <c r="CG4" s="20">
        <f>'[18]Գնման ժամանակացույց'!X4</f>
        <v>400</v>
      </c>
      <c r="CH4" s="19">
        <f>'[18]Գնման ժամանակացույց'!Y4</f>
        <v>250</v>
      </c>
      <c r="CI4" s="18">
        <f>'[19]Գնման ժամանակացույց'!D4</f>
        <v>200</v>
      </c>
      <c r="CJ4" s="18">
        <f>'[19]Գնման ժամանակացույց'!E4</f>
        <v>200</v>
      </c>
      <c r="CK4" s="18">
        <f>'[19]Գնման ժամանակացույց'!F4</f>
        <v>220</v>
      </c>
      <c r="CL4" s="18">
        <f>'[19]Գնման ժամանակացույց'!G4</f>
        <v>200</v>
      </c>
      <c r="CM4" s="18">
        <f>'[19]Գնման ժամանակացույց'!H4</f>
        <v>140</v>
      </c>
      <c r="CN4" s="18">
        <f>'[19]Գնման ժամանակացույց'!I4</f>
        <v>280</v>
      </c>
      <c r="CO4" s="18">
        <f>'[19]Գնման ժամանակացույց'!J4</f>
        <v>250</v>
      </c>
      <c r="CP4" s="18">
        <f>'[19]Գնման ժամանակացույց'!K4</f>
        <v>150</v>
      </c>
      <c r="CQ4" s="18">
        <f>'[19]Գնման ժամանակացույց'!L4</f>
        <v>130</v>
      </c>
      <c r="CR4" s="18">
        <f>'[19]Գնման ժամանակացույց'!M4</f>
        <v>110</v>
      </c>
      <c r="CS4" s="18">
        <f>'[19]Գնման ժամանակացույց'!N4</f>
        <v>180</v>
      </c>
      <c r="CT4" s="18">
        <f>'[19]Գնման ժամանակացույց'!O4</f>
        <v>200</v>
      </c>
      <c r="CU4" s="18">
        <f>'[19]Գնման ժամանակացույց'!P4</f>
        <v>250</v>
      </c>
      <c r="CV4" s="18">
        <f>'[19]Գնման ժամանակացույց'!Q4</f>
        <v>120</v>
      </c>
      <c r="CW4" s="18">
        <f>'[19]Գնման ժամանակացույց'!R4</f>
        <v>150</v>
      </c>
      <c r="CX4" s="18">
        <f>'[19]Գնման ժամանակացույց'!S4</f>
        <v>130</v>
      </c>
      <c r="CY4" s="18">
        <f>'[19]Գնման ժամանակացույց'!T4</f>
        <v>300</v>
      </c>
      <c r="CZ4" s="18">
        <f>'[19]Գնման ժամանակացույց'!U4</f>
        <v>200</v>
      </c>
      <c r="DA4" s="18">
        <f>'[19]Գնման ժամանակացույց'!V4</f>
        <v>170</v>
      </c>
      <c r="DB4" s="18">
        <f>'[19]Գնման ժամանակացույց'!W4</f>
        <v>130</v>
      </c>
      <c r="DC4" s="18">
        <f>'[19]Գնման ժամանակացույց'!X4</f>
        <v>300</v>
      </c>
      <c r="DD4" s="18">
        <f>'[19]Գնման ժամանակացույց'!Y4</f>
        <v>70</v>
      </c>
      <c r="DE4" s="17">
        <f>'[20]Գնման ժամանակացույց'!E5</f>
        <v>120</v>
      </c>
      <c r="DF4" s="17">
        <f>'[20]Գնման ժամանակացույց'!F5</f>
        <v>130</v>
      </c>
      <c r="DG4" s="17">
        <f>'[20]Գնման ժամանակացույց'!G5</f>
        <v>50</v>
      </c>
      <c r="DH4" s="17">
        <f>'[20]Գնման ժամանակացույց'!H5</f>
        <v>50</v>
      </c>
      <c r="DI4" s="17">
        <f>'[21]Գնման ժամանակացույց'!D4</f>
        <v>260</v>
      </c>
      <c r="DJ4" s="17">
        <f>'[21]Գնման ժամանակացույց'!E4</f>
        <v>250</v>
      </c>
      <c r="DK4" s="18">
        <f>'[22]Գնման ժամանակացույց'!D4</f>
        <v>450</v>
      </c>
      <c r="DL4" s="18">
        <f>'[22]Գնման ժամանակացույց'!E4</f>
        <v>120</v>
      </c>
      <c r="DM4" s="18">
        <f>'[22]Գնման ժամանակացույց'!F4</f>
        <v>220</v>
      </c>
      <c r="DN4" s="18">
        <f>'[22]Գնման ժամանակացույց'!G4</f>
        <v>100</v>
      </c>
      <c r="DO4" s="18">
        <f>'[22]Գնման ժամանակացույց'!H4</f>
        <v>250</v>
      </c>
      <c r="DP4" s="18">
        <f>'[22]Գնման ժամանակացույց'!I4</f>
        <v>230</v>
      </c>
      <c r="DQ4" s="18">
        <f>'[22]Գնման ժամանակացույց'!J4</f>
        <v>150</v>
      </c>
      <c r="DR4" s="18">
        <f>'[22]Գնման ժամանակացույց'!K4</f>
        <v>250</v>
      </c>
      <c r="DS4" s="18">
        <f>'[22]Գնման ժամանակացույց'!L4</f>
        <v>120</v>
      </c>
      <c r="DT4" s="18">
        <f>'[22]Գնման ժամանակացույց'!M4</f>
        <v>200</v>
      </c>
      <c r="DU4" s="18">
        <f>'[22]Գնման ժամանակացույց'!N4</f>
        <v>130</v>
      </c>
      <c r="DV4" s="18">
        <f>'[22]Գնման ժամանակացույց'!O4</f>
        <v>120</v>
      </c>
      <c r="DW4" s="18">
        <f>'[22]Գնման ժամանակացույց'!P4</f>
        <v>250</v>
      </c>
      <c r="DX4" s="18">
        <f>'[22]Գնման ժամանակացույց'!Q4</f>
        <v>200</v>
      </c>
      <c r="DY4" s="18">
        <f>'[22]Գնման ժամանակացույց'!R4</f>
        <v>110</v>
      </c>
      <c r="DZ4" s="18">
        <f>'[22]Գնման ժամանակացույց'!S4</f>
        <v>220</v>
      </c>
      <c r="EA4" s="18">
        <f>'[22]Գնման ժամանակացույց'!U4</f>
        <v>260</v>
      </c>
      <c r="EB4" s="18">
        <f>'[22]Գնման ժամանակացույց'!V4</f>
        <v>150</v>
      </c>
      <c r="EC4" s="18">
        <f>'[22]Գնման ժամանակացույց'!W4</f>
        <v>250</v>
      </c>
      <c r="ED4" s="18">
        <f>'[22]Գնման ժամանակացույց'!X4</f>
        <v>200</v>
      </c>
      <c r="EE4" s="18">
        <f>'[23]Գնման ժամանակացույց'!E4</f>
        <v>210</v>
      </c>
      <c r="EF4" s="18">
        <f>'[23]Գնման ժամանակացույց'!F4</f>
        <v>120</v>
      </c>
      <c r="EG4" s="18">
        <f>'[23]Գնման ժամանակացույց'!G4</f>
        <v>130</v>
      </c>
      <c r="EH4" s="18">
        <f>'[23]Գնման ժամանակացույց'!H4</f>
        <v>85</v>
      </c>
      <c r="EI4" s="18">
        <f>'[23]Գնման ժամանակացույց'!I4</f>
        <v>125</v>
      </c>
      <c r="EJ4" s="18">
        <f>'[23]Գնման ժամանակացույց'!J4</f>
        <v>155</v>
      </c>
      <c r="EK4" s="18">
        <f>'[23]Գնման ժամանակացույց'!K4</f>
        <v>100</v>
      </c>
      <c r="EL4" s="18">
        <f>'[23]Գնման ժամանակացույց'!L4</f>
        <v>210</v>
      </c>
      <c r="EM4" s="18">
        <f>'[23]Գնման ժամանակացույց'!M4</f>
        <v>230</v>
      </c>
      <c r="EN4" s="18">
        <f>'[23]Գնման ժամանակացույց'!N4</f>
        <v>160</v>
      </c>
      <c r="EO4" s="18">
        <f>'[23]Գնման ժամանակացույց'!O4</f>
        <v>90</v>
      </c>
      <c r="EP4" s="18">
        <f>'[23]Գնման ժամանակացույց'!P4</f>
        <v>150</v>
      </c>
      <c r="EQ4" s="18">
        <f>'[23]Գնման ժամանակացույց'!Q4</f>
        <v>250</v>
      </c>
      <c r="ER4" s="18">
        <f>'[23]Գնման ժամանակացույց'!R4</f>
        <v>200</v>
      </c>
      <c r="ES4" s="20">
        <f>[24]Sheet1!Z3</f>
        <v>180</v>
      </c>
      <c r="ET4" s="20">
        <v>1100</v>
      </c>
      <c r="EU4" s="22">
        <f t="shared" ref="EU4:EU35" si="0">SUM(D4:ET4)</f>
        <v>30340</v>
      </c>
    </row>
    <row r="5" spans="1:151" ht="15.6" customHeight="1" thickTop="1" thickBot="1" x14ac:dyDescent="0.35">
      <c r="A5" s="6">
        <v>2</v>
      </c>
      <c r="B5" s="6" t="s">
        <v>53</v>
      </c>
      <c r="C5" s="26" t="s">
        <v>3</v>
      </c>
      <c r="D5" s="17">
        <f>[12]Sheet1!E4</f>
        <v>800</v>
      </c>
      <c r="E5" s="17">
        <f>[12]Sheet1!F4</f>
        <v>750</v>
      </c>
      <c r="F5" s="17">
        <f>[12]Sheet1!G4</f>
        <v>400</v>
      </c>
      <c r="G5" s="17">
        <f>[12]Sheet1!H4</f>
        <v>300</v>
      </c>
      <c r="H5" s="17">
        <f>[12]Sheet1!I4</f>
        <v>180</v>
      </c>
      <c r="I5" s="17">
        <f>[12]Sheet1!J4</f>
        <v>800</v>
      </c>
      <c r="J5" s="17">
        <f>[12]Sheet1!K4</f>
        <v>300</v>
      </c>
      <c r="K5" s="17">
        <f>[12]Sheet1!L4</f>
        <v>240</v>
      </c>
      <c r="L5" s="17">
        <f>[12]Sheet1!M4</f>
        <v>350</v>
      </c>
      <c r="M5" s="17">
        <f>[12]Sheet1!N4</f>
        <v>100</v>
      </c>
      <c r="N5" s="18">
        <f>[12]Sheet1!O4</f>
        <v>250</v>
      </c>
      <c r="O5" s="18">
        <f>[12]Sheet1!P4</f>
        <v>250</v>
      </c>
      <c r="P5" s="18">
        <f>[12]Sheet1!Q4</f>
        <v>300</v>
      </c>
      <c r="Q5" s="18">
        <f>[12]Sheet1!R4</f>
        <v>300</v>
      </c>
      <c r="R5" s="18">
        <f>[12]Sheet1!S4</f>
        <v>300</v>
      </c>
      <c r="S5" s="18">
        <f>[12]Sheet1!T4</f>
        <v>800</v>
      </c>
      <c r="T5" s="18">
        <f>[12]Sheet1!U4</f>
        <v>300</v>
      </c>
      <c r="U5" s="18">
        <f>[12]Sheet1!V4</f>
        <v>550</v>
      </c>
      <c r="V5" s="18">
        <f>[12]Sheet1!W4</f>
        <v>350</v>
      </c>
      <c r="W5" s="18">
        <f>[12]Sheet1!X4</f>
        <v>300</v>
      </c>
      <c r="X5" s="18">
        <f>'[13]Գնման ժամանակացույց'!E6</f>
        <v>1200</v>
      </c>
      <c r="Y5" s="18">
        <f>'[13]Գնման ժամանակացույց'!F6</f>
        <v>1000</v>
      </c>
      <c r="Z5" s="18">
        <f>'[13]Գնման ժամանակացույց'!G6</f>
        <v>300</v>
      </c>
      <c r="AA5" s="18">
        <f>'[13]Գնման ժամանակացույց'!H6</f>
        <v>800</v>
      </c>
      <c r="AB5" s="18">
        <f>'[13]Գնման ժամանակացույց'!I6</f>
        <v>800</v>
      </c>
      <c r="AC5" s="18">
        <f>'[13]Գնման ժամանակացույց'!J6</f>
        <v>150</v>
      </c>
      <c r="AD5" s="18">
        <f>'[13]Գնման ժամանակացույց'!K6</f>
        <v>350</v>
      </c>
      <c r="AE5" s="18">
        <f>'[13]Գնման ժամանակացույց'!L6</f>
        <v>700</v>
      </c>
      <c r="AF5" s="18">
        <f>'[13]Գնման ժամանակացույց'!M6</f>
        <v>450</v>
      </c>
      <c r="AG5" s="18">
        <f>'[13]Գնման ժամանակացույց'!N6</f>
        <v>900</v>
      </c>
      <c r="AH5" s="18">
        <f>'[13]Գնման ժամանակացույց'!O6</f>
        <v>600</v>
      </c>
      <c r="AI5" s="18">
        <f>'[13]Գնման ժամանակացույց'!P6</f>
        <v>500</v>
      </c>
      <c r="AJ5" s="18">
        <f>'[13]Գնման ժամանակացույց'!Q6</f>
        <v>160</v>
      </c>
      <c r="AK5" s="18">
        <f>'[14]Գնման ժամանակացույց'!D5</f>
        <v>300</v>
      </c>
      <c r="AL5" s="18">
        <f>'[14]Գնման ժամանակացույց'!E5</f>
        <v>600</v>
      </c>
      <c r="AM5" s="18">
        <f>'[14]Գնման ժամանակացույց'!F5</f>
        <v>600</v>
      </c>
      <c r="AN5" s="18">
        <f>'[14]Գնման ժամանակացույց'!G5</f>
        <v>700</v>
      </c>
      <c r="AO5" s="18">
        <f>'[14]Գնման ժամանակացույց'!H5</f>
        <v>600</v>
      </c>
      <c r="AP5" s="18">
        <f>'[14]Գնման ժամանակացույց'!J5</f>
        <v>600</v>
      </c>
      <c r="AQ5" s="18">
        <f>'[14]Գնման ժամանակացույց'!L5</f>
        <v>250</v>
      </c>
      <c r="AR5" s="18">
        <f>'[14]Գնման ժամանակացույց'!M5</f>
        <v>1400</v>
      </c>
      <c r="AS5" s="18">
        <f>'[14]Գնման ժամանակացույց'!N5</f>
        <v>500</v>
      </c>
      <c r="AT5" s="18">
        <f>'[14]Գնման ժամանակացույց'!O5</f>
        <v>500</v>
      </c>
      <c r="AU5" s="18">
        <f>'[14]Գնման ժամանակացույց'!P5</f>
        <v>500</v>
      </c>
      <c r="AV5" s="18">
        <f>'[14]Գնման ժամանակացույց'!Q5</f>
        <v>450</v>
      </c>
      <c r="AW5" s="18">
        <f>'[14]Գնման ժամանակացույց'!R5</f>
        <v>700</v>
      </c>
      <c r="AX5" s="18">
        <f>'[14]Գնման ժամանակացույց'!S5</f>
        <v>600</v>
      </c>
      <c r="AY5" s="18">
        <f>'[15]Գնման ժամանակացույց'!D5</f>
        <v>700</v>
      </c>
      <c r="AZ5" s="18">
        <f>'[15]Գնման ժամանակացույց'!E5</f>
        <v>700</v>
      </c>
      <c r="BA5" s="18">
        <f>'[15]Գնման ժամանակացույց'!F5</f>
        <v>700</v>
      </c>
      <c r="BB5" s="18">
        <f>'[15]Գնման ժամանակացույց'!G5</f>
        <v>700</v>
      </c>
      <c r="BC5" s="18">
        <f>'[15]Գնման ժամանակացույց'!H5</f>
        <v>700</v>
      </c>
      <c r="BD5" s="18">
        <f>'[16]Գնման ժամանակացույց'!D6</f>
        <v>320</v>
      </c>
      <c r="BE5" s="18">
        <f>'[16]Գնման ժամանակացույց'!E6</f>
        <v>160</v>
      </c>
      <c r="BF5" s="18">
        <f>'[16]Գնման ժամանակացույց'!F6</f>
        <v>200</v>
      </c>
      <c r="BG5" s="18">
        <f>'[16]Գնման ժամանակացույց'!G6</f>
        <v>300</v>
      </c>
      <c r="BH5" s="18">
        <f>'[17]Գնման ժամանակացույց'!H6</f>
        <v>450</v>
      </c>
      <c r="BI5" s="18">
        <f>'[16]Գնման ժամանակացույց'!I6</f>
        <v>700</v>
      </c>
      <c r="BJ5" s="18">
        <f>'[16]Գնման ժամանակացույց'!J6</f>
        <v>1700</v>
      </c>
      <c r="BK5" s="18">
        <f>'[16]Գնման ժամանակացույց'!K6</f>
        <v>200</v>
      </c>
      <c r="BL5" s="18">
        <f>'[16]Գնման ժամանակացույց'!L6</f>
        <v>120</v>
      </c>
      <c r="BM5" s="19">
        <f>'[18]Գնման ժամանակացույց'!D5</f>
        <v>1000</v>
      </c>
      <c r="BN5" s="19">
        <f>'[18]Գնման ժամանակացույց'!E5</f>
        <v>1200</v>
      </c>
      <c r="BO5" s="20">
        <f>'[18]Գնման ժամանակացույց'!F5</f>
        <v>750</v>
      </c>
      <c r="BP5" s="20">
        <f>'[18]Գնման ժամանակացույց'!G5</f>
        <v>450</v>
      </c>
      <c r="BQ5" s="19">
        <f>'[18]Գնման ժամանակացույց'!H5</f>
        <v>350</v>
      </c>
      <c r="BR5" s="19">
        <f>'[18]Գնման ժամանակացույց'!I5</f>
        <v>400</v>
      </c>
      <c r="BS5" s="19">
        <f>'[18]Գնման ժամանակացույց'!J5</f>
        <v>800</v>
      </c>
      <c r="BT5" s="19">
        <f>'[18]Գնման ժամանակացույց'!K5</f>
        <v>300</v>
      </c>
      <c r="BU5" s="20">
        <f>'[18]Գնման ժամանակացույց'!L5</f>
        <v>500</v>
      </c>
      <c r="BV5" s="19">
        <f>'[18]Գնման ժամանակացույց'!M5</f>
        <v>500</v>
      </c>
      <c r="BW5" s="19">
        <f>'[18]Գնման ժամանակացույց'!N5</f>
        <v>600</v>
      </c>
      <c r="BX5" s="19">
        <f>'[18]Գնման ժամանակացույց'!O5</f>
        <v>300</v>
      </c>
      <c r="BY5" s="19">
        <f>'[18]Գնման ժամանակացույց'!P5</f>
        <v>450</v>
      </c>
      <c r="BZ5" s="20">
        <f>'[18]Գնման ժամանակացույց'!Q5</f>
        <v>1200</v>
      </c>
      <c r="CA5" s="19">
        <f>'[18]Գնման ժամանակացույց'!R5</f>
        <v>1400</v>
      </c>
      <c r="CB5" s="19">
        <f>'[18]Գնման ժամանակացույց'!S5</f>
        <v>1000</v>
      </c>
      <c r="CC5" s="17">
        <f>'[18]Գնման ժամանակացույց'!T5</f>
        <v>600</v>
      </c>
      <c r="CD5" s="19">
        <f>'[18]Գնման ժամանակացույց'!U5</f>
        <v>800</v>
      </c>
      <c r="CE5" s="17">
        <f>'[18]Գնման ժամանակացույց'!V5</f>
        <v>300</v>
      </c>
      <c r="CF5" s="20">
        <f>'[18]Գնման ժամանակացույց'!W5</f>
        <v>800</v>
      </c>
      <c r="CG5" s="20">
        <f>'[18]Գնման ժամանակացույց'!X5</f>
        <v>1200</v>
      </c>
      <c r="CH5" s="19">
        <f>'[18]Գնման ժամանակացույց'!Y5</f>
        <v>850</v>
      </c>
      <c r="CI5" s="18">
        <f>'[19]Գնման ժամանակացույց'!D5</f>
        <v>280</v>
      </c>
      <c r="CJ5" s="18">
        <f>'[19]Գնման ժամանակացույց'!E5</f>
        <v>150</v>
      </c>
      <c r="CK5" s="18">
        <f>'[19]Գնման ժամանակացույց'!F5</f>
        <v>300</v>
      </c>
      <c r="CL5" s="18">
        <f>'[19]Գնման ժամանակացույց'!G5</f>
        <v>800</v>
      </c>
      <c r="CM5" s="18">
        <f>'[19]Գնման ժամանակացույց'!H5</f>
        <v>250</v>
      </c>
      <c r="CN5" s="18">
        <f>'[19]Գնման ժամանակացույց'!I5</f>
        <v>300</v>
      </c>
      <c r="CO5" s="18">
        <f>'[19]Գնման ժամանակացույց'!J5</f>
        <v>400</v>
      </c>
      <c r="CP5" s="18">
        <f>'[19]Գնման ժամանակացույց'!K5</f>
        <v>500</v>
      </c>
      <c r="CQ5" s="18">
        <f>'[19]Գնման ժամանակացույց'!L5</f>
        <v>250</v>
      </c>
      <c r="CR5" s="18">
        <f>'[19]Գնման ժամանակացույց'!M5</f>
        <v>250</v>
      </c>
      <c r="CS5" s="18">
        <f>'[19]Գնման ժամանակացույց'!N5</f>
        <v>400</v>
      </c>
      <c r="CT5" s="18">
        <f>'[19]Գնման ժամանակացույց'!O5</f>
        <v>900</v>
      </c>
      <c r="CU5" s="18">
        <f>'[19]Գնման ժամանակացույց'!P5</f>
        <v>550</v>
      </c>
      <c r="CV5" s="18">
        <f>'[19]Գնման ժամանակացույց'!Q5</f>
        <v>350</v>
      </c>
      <c r="CW5" s="18">
        <f>'[19]Գնման ժամանակացույց'!R5</f>
        <v>700</v>
      </c>
      <c r="CX5" s="18">
        <f>'[19]Գնման ժամանակացույց'!S5</f>
        <v>300</v>
      </c>
      <c r="CY5" s="18">
        <f>'[19]Գնման ժամանակացույց'!T5</f>
        <v>600</v>
      </c>
      <c r="CZ5" s="18">
        <f>'[19]Գնման ժամանակացույց'!U5</f>
        <v>400</v>
      </c>
      <c r="DA5" s="18">
        <f>'[19]Գնման ժամանակացույց'!V5</f>
        <v>700</v>
      </c>
      <c r="DB5" s="18">
        <f>'[19]Գնման ժամանակացույց'!W5</f>
        <v>250</v>
      </c>
      <c r="DC5" s="18">
        <f>'[19]Գնման ժամանակացույց'!X5</f>
        <v>900</v>
      </c>
      <c r="DD5" s="18">
        <f>'[19]Գնման ժամանակացույց'!Y5</f>
        <v>500</v>
      </c>
      <c r="DE5" s="17">
        <f>'[20]Գնման ժամանակացույց'!E6</f>
        <v>800</v>
      </c>
      <c r="DF5" s="17">
        <f>'[20]Գնման ժամանակացույց'!F6</f>
        <v>300</v>
      </c>
      <c r="DG5" s="17">
        <f>'[20]Գնման ժամանակացույց'!G6</f>
        <v>120</v>
      </c>
      <c r="DH5" s="17">
        <f>'[20]Գնման ժամանակացույց'!H6</f>
        <v>110</v>
      </c>
      <c r="DI5" s="18">
        <f>'[21]Գնման ժամանակացույց'!D5</f>
        <v>700</v>
      </c>
      <c r="DJ5" s="18">
        <f>'[21]Գնման ժամանակացույց'!E5</f>
        <v>500</v>
      </c>
      <c r="DK5" s="18">
        <f>'[22]Գնման ժամանակացույց'!D5</f>
        <v>1000</v>
      </c>
      <c r="DL5" s="18">
        <f>'[22]Գնման ժամանակացույց'!E5</f>
        <v>150</v>
      </c>
      <c r="DM5" s="18">
        <f>'[22]Գնման ժամանակացույց'!F5</f>
        <v>300</v>
      </c>
      <c r="DN5" s="18">
        <f>'[22]Գնման ժամանակացույց'!G5</f>
        <v>250</v>
      </c>
      <c r="DO5" s="18">
        <f>'[22]Գնման ժամանակացույց'!H5</f>
        <v>500</v>
      </c>
      <c r="DP5" s="18">
        <f>'[22]Գնման ժամանակացույց'!I5</f>
        <v>250</v>
      </c>
      <c r="DQ5" s="18">
        <f>'[22]Գնման ժամանակացույց'!J5</f>
        <v>200</v>
      </c>
      <c r="DR5" s="18">
        <f>'[22]Գնման ժամանակացույց'!K5</f>
        <v>350</v>
      </c>
      <c r="DS5" s="18">
        <f>'[22]Գնման ժամանակացույց'!L5</f>
        <v>180</v>
      </c>
      <c r="DT5" s="18">
        <f>'[22]Գնման ժամանակացույց'!M5</f>
        <v>250</v>
      </c>
      <c r="DU5" s="18">
        <f>'[22]Գնման ժամանակացույց'!N5</f>
        <v>250</v>
      </c>
      <c r="DV5" s="18">
        <f>'[22]Գնման ժամանակացույց'!O5</f>
        <v>150</v>
      </c>
      <c r="DW5" s="18">
        <f>'[22]Գնման ժամանակացույց'!P5</f>
        <v>350</v>
      </c>
      <c r="DX5" s="18">
        <f>'[22]Գնման ժամանակացույց'!Q5</f>
        <v>400</v>
      </c>
      <c r="DY5" s="18">
        <f>'[22]Գնման ժամանակացույց'!R5</f>
        <v>500</v>
      </c>
      <c r="DZ5" s="18">
        <f>'[22]Գնման ժամանակացույց'!S5</f>
        <v>400</v>
      </c>
      <c r="EA5" s="18">
        <f>'[22]Գնման ժամանակացույց'!U5</f>
        <v>700</v>
      </c>
      <c r="EB5" s="18">
        <f>'[22]Գնման ժամանակացույց'!V5</f>
        <v>200</v>
      </c>
      <c r="EC5" s="18">
        <f>'[22]Գնման ժամանակացույց'!W5</f>
        <v>350</v>
      </c>
      <c r="ED5" s="18">
        <f>'[22]Գնման ժամանակացույց'!X5</f>
        <v>550</v>
      </c>
      <c r="EE5" s="18">
        <f>'[23]Գնման ժամանակացույց'!E5</f>
        <v>580</v>
      </c>
      <c r="EF5" s="18">
        <f>'[23]Գնման ժամանակացույց'!F5</f>
        <v>500</v>
      </c>
      <c r="EG5" s="18">
        <f>'[23]Գնման ժամանակացույց'!G5</f>
        <v>400</v>
      </c>
      <c r="EH5" s="18">
        <f>'[23]Գնման ժամանակացույց'!H5</f>
        <v>300</v>
      </c>
      <c r="EI5" s="18">
        <f>'[23]Գնման ժամանակացույց'!I5</f>
        <v>250</v>
      </c>
      <c r="EJ5" s="18">
        <f>'[23]Գնման ժամանակացույց'!J5</f>
        <v>350</v>
      </c>
      <c r="EK5" s="18">
        <f>'[23]Գնման ժամանակացույց'!K5</f>
        <v>250</v>
      </c>
      <c r="EL5" s="18">
        <f>'[23]Գնման ժամանակացույց'!L5</f>
        <v>580</v>
      </c>
      <c r="EM5" s="18">
        <f>'[23]Գնման ժամանակացույց'!M5</f>
        <v>600</v>
      </c>
      <c r="EN5" s="18">
        <f>'[23]Գնման ժամանակացույց'!N5</f>
        <v>500</v>
      </c>
      <c r="EO5" s="18">
        <f>'[23]Գնման ժամանակացույց'!O5</f>
        <v>150</v>
      </c>
      <c r="EP5" s="18">
        <f>'[23]Գնման ժամանակացույց'!P5</f>
        <v>150</v>
      </c>
      <c r="EQ5" s="18">
        <f>'[23]Գնման ժամանակացույց'!Q5</f>
        <v>400</v>
      </c>
      <c r="ER5" s="18">
        <f>'[23]Գնման ժամանակացույց'!R5</f>
        <v>500</v>
      </c>
      <c r="ES5" s="20">
        <f>[24]Sheet1!Z4</f>
        <v>850</v>
      </c>
      <c r="ET5" s="20">
        <v>2000</v>
      </c>
      <c r="EU5" s="22">
        <f t="shared" si="0"/>
        <v>75730</v>
      </c>
    </row>
    <row r="6" spans="1:151" ht="51" thickTop="1" thickBot="1" x14ac:dyDescent="0.35">
      <c r="A6" s="6">
        <v>3</v>
      </c>
      <c r="B6" s="6" t="s">
        <v>78</v>
      </c>
      <c r="C6" s="26" t="s">
        <v>3</v>
      </c>
      <c r="D6" s="17">
        <f>[12]Sheet1!E5</f>
        <v>50</v>
      </c>
      <c r="E6" s="17">
        <f>[12]Sheet1!F5</f>
        <v>50</v>
      </c>
      <c r="F6" s="17">
        <f>[12]Sheet1!G5</f>
        <v>50</v>
      </c>
      <c r="G6" s="17">
        <f>[12]Sheet1!H5</f>
        <v>40</v>
      </c>
      <c r="H6" s="17">
        <f>[12]Sheet1!I5</f>
        <v>30</v>
      </c>
      <c r="I6" s="17">
        <f>[12]Sheet1!J5</f>
        <v>50</v>
      </c>
      <c r="J6" s="17">
        <f>[12]Sheet1!K5</f>
        <v>100</v>
      </c>
      <c r="K6" s="17">
        <f>[12]Sheet1!L5</f>
        <v>40</v>
      </c>
      <c r="L6" s="17">
        <f>[12]Sheet1!M5</f>
        <v>25</v>
      </c>
      <c r="M6" s="17">
        <f>[12]Sheet1!N5</f>
        <v>30</v>
      </c>
      <c r="N6" s="18">
        <f>[12]Sheet1!O5</f>
        <v>50</v>
      </c>
      <c r="O6" s="18">
        <f>[12]Sheet1!P5</f>
        <v>40</v>
      </c>
      <c r="P6" s="18">
        <f>[12]Sheet1!Q5</f>
        <v>30</v>
      </c>
      <c r="Q6" s="18">
        <f>[12]Sheet1!R5</f>
        <v>30</v>
      </c>
      <c r="R6" s="18">
        <f>[12]Sheet1!S5</f>
        <v>50</v>
      </c>
      <c r="S6" s="18">
        <f>[12]Sheet1!T5</f>
        <v>50</v>
      </c>
      <c r="T6" s="18">
        <f>[12]Sheet1!U5</f>
        <v>30</v>
      </c>
      <c r="U6" s="18">
        <f>[12]Sheet1!V5</f>
        <v>150</v>
      </c>
      <c r="V6" s="18">
        <f>[12]Sheet1!W5</f>
        <v>90</v>
      </c>
      <c r="W6" s="18">
        <f>[12]Sheet1!X5</f>
        <v>30</v>
      </c>
      <c r="X6" s="18">
        <f>'[13]Գնման ժամանակացույց'!E7</f>
        <v>300</v>
      </c>
      <c r="Y6" s="18">
        <f>'[13]Գնման ժամանակացույց'!F7</f>
        <v>150</v>
      </c>
      <c r="Z6" s="18">
        <f>'[13]Գնման ժամանակացույց'!G7</f>
        <v>250</v>
      </c>
      <c r="AA6" s="18">
        <f>'[13]Գնման ժամանակացույց'!H7</f>
        <v>25</v>
      </c>
      <c r="AB6" s="18">
        <f>'[13]Գնման ժամանակացույց'!I7</f>
        <v>250</v>
      </c>
      <c r="AC6" s="18">
        <f>'[13]Գնման ժամանակացույց'!J7</f>
        <v>20</v>
      </c>
      <c r="AD6" s="18">
        <f>'[13]Գնման ժամանակացույց'!K7</f>
        <v>70</v>
      </c>
      <c r="AE6" s="18">
        <f>'[13]Գնման ժամանակացույց'!L7</f>
        <v>100</v>
      </c>
      <c r="AF6" s="18">
        <f>'[13]Գնման ժամանակացույց'!M7</f>
        <v>70</v>
      </c>
      <c r="AG6" s="18">
        <f>'[13]Գնման ժամանակացույց'!N7</f>
        <v>30</v>
      </c>
      <c r="AH6" s="18">
        <f>'[13]Գնման ժամանակացույց'!O7</f>
        <v>15</v>
      </c>
      <c r="AI6" s="18">
        <f>'[13]Գնման ժամանակացույց'!P7</f>
        <v>100</v>
      </c>
      <c r="AJ6" s="18">
        <f>'[13]Գնման ժամանակացույց'!Q7</f>
        <v>100</v>
      </c>
      <c r="AK6" s="18">
        <f>'[14]Գնման ժամանակացույց'!D6</f>
        <v>100</v>
      </c>
      <c r="AL6" s="18">
        <f>'[14]Գնման ժամանակացույց'!E6</f>
        <v>100</v>
      </c>
      <c r="AM6" s="18">
        <f>'[14]Գնման ժամանակացույց'!F6</f>
        <v>70</v>
      </c>
      <c r="AN6" s="18">
        <f>'[14]Գնման ժամանակացույց'!G6</f>
        <v>50</v>
      </c>
      <c r="AO6" s="18">
        <f>'[14]Գնման ժամանակացույց'!H6</f>
        <v>150</v>
      </c>
      <c r="AP6" s="18">
        <f>'[14]Գնման ժամանակացույց'!J6</f>
        <v>100</v>
      </c>
      <c r="AQ6" s="18">
        <f>'[14]Գնման ժամանակացույց'!L6</f>
        <v>70</v>
      </c>
      <c r="AR6" s="18">
        <f>'[14]Գնման ժամանակացույց'!M6</f>
        <v>150</v>
      </c>
      <c r="AS6" s="18">
        <f>'[14]Գնման ժամանակացույց'!N6</f>
        <v>50</v>
      </c>
      <c r="AT6" s="18">
        <f>'[14]Գնման ժամանակացույց'!O6</f>
        <v>60</v>
      </c>
      <c r="AU6" s="18">
        <f>'[14]Գնման ժամանակացույց'!P6</f>
        <v>200</v>
      </c>
      <c r="AV6" s="18">
        <f>'[14]Գնման ժամանակացույց'!Q6</f>
        <v>60</v>
      </c>
      <c r="AW6" s="18">
        <f>'[14]Գնման ժամանակացույց'!R6</f>
        <v>150</v>
      </c>
      <c r="AX6" s="18">
        <f>'[14]Գնման ժամանակացույց'!S6</f>
        <v>100</v>
      </c>
      <c r="AY6" s="18">
        <f>'[15]Գնման ժամանակացույց'!D6</f>
        <v>100</v>
      </c>
      <c r="AZ6" s="18">
        <f>'[15]Գնման ժամանակացույց'!E6</f>
        <v>100</v>
      </c>
      <c r="BA6" s="18">
        <f>'[15]Գնման ժամանակացույց'!F6</f>
        <v>100</v>
      </c>
      <c r="BB6" s="18">
        <f>'[15]Գնման ժամանակացույց'!G6</f>
        <v>100</v>
      </c>
      <c r="BC6" s="18">
        <f>'[15]Գնման ժամանակացույց'!H6</f>
        <v>100</v>
      </c>
      <c r="BD6" s="18">
        <f>'[16]Գնման ժամանակացույց'!D7</f>
        <v>80</v>
      </c>
      <c r="BE6" s="18">
        <f>'[16]Գնման ժամանակացույց'!E7</f>
        <v>100</v>
      </c>
      <c r="BF6" s="18">
        <f>'[16]Գնման ժամանակացույց'!F7</f>
        <v>80</v>
      </c>
      <c r="BG6" s="18">
        <f>'[16]Գնման ժամանակացույց'!G7</f>
        <v>100</v>
      </c>
      <c r="BH6" s="18">
        <f>'[17]Գնման ժամանակացույց'!H7</f>
        <v>15</v>
      </c>
      <c r="BI6" s="18">
        <f>'[16]Գնման ժամանակացույց'!I7</f>
        <v>200</v>
      </c>
      <c r="BJ6" s="18">
        <f>'[16]Գնման ժամանակացույց'!J7</f>
        <v>200</v>
      </c>
      <c r="BK6" s="18">
        <f>'[16]Գնման ժամանակացույց'!K7</f>
        <v>50</v>
      </c>
      <c r="BL6" s="18">
        <f>'[16]Գնման ժամանակացույց'!L7</f>
        <v>25</v>
      </c>
      <c r="BM6" s="19">
        <f>'[18]Գնման ժամանակացույց'!D6</f>
        <v>300</v>
      </c>
      <c r="BN6" s="19">
        <f>'[18]Գնման ժամանակացույց'!E6</f>
        <v>300</v>
      </c>
      <c r="BO6" s="20">
        <f>'[18]Գնման ժամանակացույց'!F6</f>
        <v>200</v>
      </c>
      <c r="BP6" s="20">
        <f>'[18]Գնման ժամանակացույց'!G6</f>
        <v>80</v>
      </c>
      <c r="BQ6" s="19">
        <f>'[18]Գնման ժամանակացույց'!H6</f>
        <v>80</v>
      </c>
      <c r="BR6" s="19">
        <f>'[18]Գնման ժամանակացույց'!I6</f>
        <v>100</v>
      </c>
      <c r="BS6" s="19">
        <f>'[18]Գնման ժամանակացույց'!J6</f>
        <v>60</v>
      </c>
      <c r="BT6" s="19">
        <f>'[18]Գնման ժամանակացույց'!K6</f>
        <v>100</v>
      </c>
      <c r="BU6" s="20">
        <f>'[18]Գնման ժամանակացույց'!L6</f>
        <v>100</v>
      </c>
      <c r="BV6" s="19">
        <f>'[18]Գնման ժամանակացույց'!M6</f>
        <v>100</v>
      </c>
      <c r="BW6" s="19">
        <f>'[18]Գնման ժամանակացույց'!N6</f>
        <v>300</v>
      </c>
      <c r="BX6" s="19">
        <f>'[18]Գնման ժամանակացույց'!O6</f>
        <v>15</v>
      </c>
      <c r="BY6" s="19">
        <f>'[18]Գնման ժամանակացույց'!P6</f>
        <v>100</v>
      </c>
      <c r="BZ6" s="20">
        <f>'[18]Գնման ժամանակացույց'!Q6</f>
        <v>70</v>
      </c>
      <c r="CA6" s="19">
        <f>'[18]Գնման ժամանակացույց'!R6</f>
        <v>300</v>
      </c>
      <c r="CB6" s="19">
        <f>'[18]Գնման ժամանակացույց'!S6</f>
        <v>300</v>
      </c>
      <c r="CC6" s="17">
        <f>'[18]Գնման ժամանակացույց'!T6</f>
        <v>50</v>
      </c>
      <c r="CD6" s="19">
        <f>'[18]Գնման ժամանակացույց'!U6</f>
        <v>200</v>
      </c>
      <c r="CE6" s="17">
        <f>'[18]Գնման ժամանակացույց'!V6</f>
        <v>100</v>
      </c>
      <c r="CF6" s="20">
        <f>'[18]Գնման ժամանակացույց'!W6</f>
        <v>100</v>
      </c>
      <c r="CG6" s="20">
        <f>'[18]Գնման ժամանակացույց'!X6</f>
        <v>300</v>
      </c>
      <c r="CH6" s="19">
        <f>'[18]Գնման ժամանակացույց'!Y6</f>
        <v>50</v>
      </c>
      <c r="CI6" s="18">
        <f>'[19]Գնման ժամանակացույց'!D6</f>
        <v>50</v>
      </c>
      <c r="CJ6" s="18">
        <f>'[19]Գնման ժամանակացույց'!E6</f>
        <v>40</v>
      </c>
      <c r="CK6" s="18">
        <f>'[19]Գնման ժամանակացույց'!F6</f>
        <v>50</v>
      </c>
      <c r="CL6" s="18">
        <f>'[19]Գնման ժամանակացույց'!G6</f>
        <v>100</v>
      </c>
      <c r="CM6" s="18">
        <f>'[19]Գնման ժամանակացույց'!H6</f>
        <v>40</v>
      </c>
      <c r="CN6" s="18">
        <f>'[19]Գնման ժամանակացույց'!I6</f>
        <v>100</v>
      </c>
      <c r="CO6" s="18">
        <f>'[19]Գնման ժամանակացույց'!J6</f>
        <v>100</v>
      </c>
      <c r="CP6" s="18">
        <f>'[19]Գնման ժամանակացույց'!K6</f>
        <v>50</v>
      </c>
      <c r="CQ6" s="18">
        <f>'[19]Գնման ժամանակացույց'!L6</f>
        <v>70</v>
      </c>
      <c r="CR6" s="18">
        <f>'[19]Գնման ժամանակացույց'!M6</f>
        <v>50</v>
      </c>
      <c r="CS6" s="18">
        <f>'[19]Գնման ժամանակացույց'!N6</f>
        <v>150</v>
      </c>
      <c r="CT6" s="18">
        <f>'[19]Գնման ժամանակացույց'!O6</f>
        <v>100</v>
      </c>
      <c r="CU6" s="18">
        <f>'[19]Գնման ժամանակացույց'!P6</f>
        <v>20</v>
      </c>
      <c r="CV6" s="18">
        <f>'[19]Գնման ժամանակացույց'!Q6</f>
        <v>60</v>
      </c>
      <c r="CW6" s="18">
        <f>'[19]Գնման ժամանակացույց'!R6</f>
        <v>30</v>
      </c>
      <c r="CX6" s="18">
        <f>'[19]Գնման ժամանակացույց'!S6</f>
        <v>50</v>
      </c>
      <c r="CY6" s="18">
        <f>'[19]Գնման ժամանակացույց'!T6</f>
        <v>30</v>
      </c>
      <c r="CZ6" s="18">
        <f>'[19]Գնման ժամանակացույց'!U6</f>
        <v>200</v>
      </c>
      <c r="DA6" s="18">
        <f>'[19]Գնման ժամանակացույց'!V6</f>
        <v>80</v>
      </c>
      <c r="DB6" s="18">
        <f>'[19]Գնման ժամանակացույց'!W6</f>
        <v>50</v>
      </c>
      <c r="DC6" s="18">
        <f>'[19]Գնման ժամանակացույց'!X6</f>
        <v>70</v>
      </c>
      <c r="DD6" s="18">
        <f>'[19]Գնման ժամանակացույց'!Y6</f>
        <v>50</v>
      </c>
      <c r="DE6" s="17">
        <f>'[20]Գնման ժամանակացույց'!E7</f>
        <v>50</v>
      </c>
      <c r="DF6" s="17">
        <f>'[20]Գնման ժամանակացույց'!F7</f>
        <v>50</v>
      </c>
      <c r="DG6" s="17">
        <f>'[20]Գնման ժամանակացույց'!G7</f>
        <v>20</v>
      </c>
      <c r="DH6" s="17">
        <f>'[20]Գնման ժամանակացույց'!H7</f>
        <v>25</v>
      </c>
      <c r="DI6" s="18">
        <f>'[21]Գնման ժամանակացույց'!D6</f>
        <v>150</v>
      </c>
      <c r="DJ6" s="18">
        <f>'[21]Գնման ժամանակացույց'!E6</f>
        <v>60</v>
      </c>
      <c r="DK6" s="18">
        <f>'[22]Գնման ժամանակացույց'!D6</f>
        <v>200</v>
      </c>
      <c r="DL6" s="18">
        <f>'[22]Գնման ժամանակացույց'!E6</f>
        <v>50</v>
      </c>
      <c r="DM6" s="18">
        <f>'[22]Գնման ժամանակացույց'!F6</f>
        <v>50</v>
      </c>
      <c r="DN6" s="18">
        <f>'[22]Գնման ժամանակացույց'!G6</f>
        <v>50</v>
      </c>
      <c r="DO6" s="18">
        <f>'[22]Գնման ժամանակացույց'!H6</f>
        <v>60</v>
      </c>
      <c r="DP6" s="18">
        <f>'[22]Գնման ժամանակացույց'!I6</f>
        <v>100</v>
      </c>
      <c r="DQ6" s="18">
        <f>'[22]Գնման ժամանակացույց'!J6</f>
        <v>50</v>
      </c>
      <c r="DR6" s="18">
        <f>'[22]Գնման ժամանակացույց'!K6</f>
        <v>60</v>
      </c>
      <c r="DS6" s="18">
        <f>'[22]Գնման ժամանակացույց'!L6</f>
        <v>40</v>
      </c>
      <c r="DT6" s="18">
        <f>'[22]Գնման ժամանակացույց'!M6</f>
        <v>50</v>
      </c>
      <c r="DU6" s="18">
        <f>'[22]Գնման ժամանակացույց'!N6</f>
        <v>70</v>
      </c>
      <c r="DV6" s="18">
        <f>'[22]Գնման ժամանակացույց'!O6</f>
        <v>50</v>
      </c>
      <c r="DW6" s="18">
        <f>'[22]Գնման ժամանակացույց'!P6</f>
        <v>50</v>
      </c>
      <c r="DX6" s="18">
        <f>'[22]Գնման ժամանակացույց'!Q6</f>
        <v>40</v>
      </c>
      <c r="DY6" s="18">
        <f>'[22]Գնման ժամանակացույց'!R6</f>
        <v>80</v>
      </c>
      <c r="DZ6" s="18">
        <f>'[22]Գնման ժամանակացույց'!S6</f>
        <v>15</v>
      </c>
      <c r="EA6" s="18">
        <f>'[22]Գնման ժամանակացույց'!U6</f>
        <v>100</v>
      </c>
      <c r="EB6" s="18">
        <f>'[22]Գնման ժամանակացույց'!V6</f>
        <v>100</v>
      </c>
      <c r="EC6" s="18">
        <f>'[22]Գնման ժամանակացույց'!W6</f>
        <v>50</v>
      </c>
      <c r="ED6" s="18">
        <f>'[22]Գնման ժամանակացույց'!X6</f>
        <v>70</v>
      </c>
      <c r="EE6" s="18">
        <f>'[23]Գնման ժամանակացույց'!E6</f>
        <v>120</v>
      </c>
      <c r="EF6" s="18">
        <f>'[23]Գնման ժամանակացույց'!F6</f>
        <v>50</v>
      </c>
      <c r="EG6" s="18">
        <f>'[23]Գնման ժամանակացույց'!G6</f>
        <v>50</v>
      </c>
      <c r="EH6" s="18">
        <f>'[23]Գնման ժամանակացույց'!H6</f>
        <v>20</v>
      </c>
      <c r="EI6" s="18">
        <f>'[23]Գնման ժամանակացույց'!I6</f>
        <v>50</v>
      </c>
      <c r="EJ6" s="18">
        <f>'[23]Գնման ժամանակացույց'!J6</f>
        <v>60</v>
      </c>
      <c r="EK6" s="18">
        <f>'[23]Գնման ժամանակացույց'!K6</f>
        <v>60</v>
      </c>
      <c r="EL6" s="18">
        <f>'[23]Գնման ժամանակացույց'!L6</f>
        <v>120</v>
      </c>
      <c r="EM6" s="18">
        <f>'[23]Գնման ժամանակացույց'!M6</f>
        <v>80</v>
      </c>
      <c r="EN6" s="18">
        <f>'[23]Գնման ժամանակացույց'!N6</f>
        <v>100</v>
      </c>
      <c r="EO6" s="18">
        <f>'[23]Գնման ժամանակացույց'!O6</f>
        <v>30</v>
      </c>
      <c r="EP6" s="18">
        <f>'[23]Գնման ժամանակացույց'!P6</f>
        <v>70</v>
      </c>
      <c r="EQ6" s="18">
        <f>'[23]Գնման ժամանակացույց'!Q6</f>
        <v>100</v>
      </c>
      <c r="ER6" s="18">
        <f>'[23]Գնման ժամանակացույց'!R6</f>
        <v>100</v>
      </c>
      <c r="ES6" s="20">
        <f>[24]Sheet1!Z5</f>
        <v>50</v>
      </c>
      <c r="ET6" s="20">
        <v>250</v>
      </c>
      <c r="EU6" s="22">
        <f t="shared" si="0"/>
        <v>13100</v>
      </c>
    </row>
    <row r="7" spans="1:151" ht="51" thickTop="1" thickBot="1" x14ac:dyDescent="0.35">
      <c r="A7" s="6">
        <v>4</v>
      </c>
      <c r="B7" s="6" t="s">
        <v>40</v>
      </c>
      <c r="C7" s="26" t="s">
        <v>3</v>
      </c>
      <c r="D7" s="17">
        <f>[12]Sheet1!E6</f>
        <v>80</v>
      </c>
      <c r="E7" s="17">
        <f>[12]Sheet1!F6</f>
        <v>80</v>
      </c>
      <c r="F7" s="17">
        <f>[12]Sheet1!G6</f>
        <v>50</v>
      </c>
      <c r="G7" s="17">
        <f>[12]Sheet1!H6</f>
        <v>40</v>
      </c>
      <c r="H7" s="17">
        <f>[12]Sheet1!I6</f>
        <v>30</v>
      </c>
      <c r="I7" s="17">
        <f>[12]Sheet1!J6</f>
        <v>70</v>
      </c>
      <c r="J7" s="17">
        <f>[12]Sheet1!K6</f>
        <v>50</v>
      </c>
      <c r="K7" s="17">
        <f>[12]Sheet1!L6</f>
        <v>60</v>
      </c>
      <c r="L7" s="17">
        <f>[12]Sheet1!M6</f>
        <v>50</v>
      </c>
      <c r="M7" s="17">
        <f>[12]Sheet1!N6</f>
        <v>30</v>
      </c>
      <c r="N7" s="18">
        <f>[12]Sheet1!O6</f>
        <v>70</v>
      </c>
      <c r="O7" s="18">
        <f>[12]Sheet1!P6</f>
        <v>50</v>
      </c>
      <c r="P7" s="18">
        <f>[12]Sheet1!Q6</f>
        <v>30</v>
      </c>
      <c r="Q7" s="18">
        <f>[12]Sheet1!R6</f>
        <v>30</v>
      </c>
      <c r="R7" s="18">
        <f>[12]Sheet1!S6</f>
        <v>50</v>
      </c>
      <c r="S7" s="18">
        <f>[12]Sheet1!T6</f>
        <v>80</v>
      </c>
      <c r="T7" s="18">
        <f>[12]Sheet1!U6</f>
        <v>30</v>
      </c>
      <c r="U7" s="18">
        <f>[12]Sheet1!V6</f>
        <v>80</v>
      </c>
      <c r="V7" s="18">
        <f>[12]Sheet1!W6</f>
        <v>90</v>
      </c>
      <c r="W7" s="18">
        <f>[12]Sheet1!X6</f>
        <v>30</v>
      </c>
      <c r="X7" s="18">
        <f>'[13]Գնման ժամանակացույց'!E8</f>
        <v>200</v>
      </c>
      <c r="Y7" s="18">
        <f>'[13]Գնման ժամանակացույց'!F8</f>
        <v>150</v>
      </c>
      <c r="Z7" s="18">
        <f>'[13]Գնման ժամանակացույց'!G8</f>
        <v>250</v>
      </c>
      <c r="AA7" s="18">
        <f>'[13]Գնման ժամանակացույց'!H8</f>
        <v>25</v>
      </c>
      <c r="AB7" s="18">
        <f>'[13]Գնման ժամանակացույց'!I8</f>
        <v>250</v>
      </c>
      <c r="AC7" s="18">
        <f>'[13]Գնման ժամանակացույց'!J8</f>
        <v>40</v>
      </c>
      <c r="AD7" s="18">
        <f>'[13]Գնման ժամանակացույց'!K8</f>
        <v>50</v>
      </c>
      <c r="AE7" s="18">
        <f>'[13]Գնման ժամանակացույց'!L8</f>
        <v>100</v>
      </c>
      <c r="AF7" s="18">
        <f>'[13]Գնման ժամանակացույց'!M8</f>
        <v>60</v>
      </c>
      <c r="AG7" s="18">
        <f>'[13]Գնման ժամանակացույց'!N8</f>
        <v>50</v>
      </c>
      <c r="AH7" s="18">
        <f>'[13]Գնման ժամանակացույց'!O8</f>
        <v>15</v>
      </c>
      <c r="AI7" s="18">
        <f>'[13]Գնման ժամանակացույց'!P8</f>
        <v>100</v>
      </c>
      <c r="AJ7" s="18">
        <f>'[13]Գնման ժամանակացույց'!Q8</f>
        <v>100</v>
      </c>
      <c r="AK7" s="18">
        <f>'[14]Գնման ժամանակացույց'!D7</f>
        <v>100</v>
      </c>
      <c r="AL7" s="18">
        <f>'[14]Գնման ժամանակացույց'!E7</f>
        <v>100</v>
      </c>
      <c r="AM7" s="18">
        <f>'[14]Գնման ժամանակացույց'!F7</f>
        <v>60</v>
      </c>
      <c r="AN7" s="18">
        <f>'[14]Գնման ժամանակացույց'!G7</f>
        <v>30</v>
      </c>
      <c r="AO7" s="18">
        <f>'[14]Գնման ժամանակացույց'!H7</f>
        <v>150</v>
      </c>
      <c r="AP7" s="18">
        <f>'[14]Գնման ժամանակացույց'!J7</f>
        <v>100</v>
      </c>
      <c r="AQ7" s="18">
        <f>'[14]Գնման ժամանակացույց'!L7</f>
        <v>70</v>
      </c>
      <c r="AR7" s="18">
        <f>'[14]Գնման ժամանակացույց'!M7</f>
        <v>150</v>
      </c>
      <c r="AS7" s="18">
        <f>'[14]Գնման ժամանակացույց'!N7</f>
        <v>50</v>
      </c>
      <c r="AT7" s="18">
        <f>'[14]Գնման ժամանակացույց'!O7</f>
        <v>60</v>
      </c>
      <c r="AU7" s="18">
        <f>'[14]Գնման ժամանակացույց'!P7</f>
        <v>300</v>
      </c>
      <c r="AV7" s="18">
        <f>'[14]Գնման ժամանակացույց'!Q7</f>
        <v>60</v>
      </c>
      <c r="AW7" s="18">
        <f>'[14]Գնման ժամանակացույց'!R7</f>
        <v>150</v>
      </c>
      <c r="AX7" s="18">
        <f>'[14]Գնման ժամանակացույց'!S7</f>
        <v>100</v>
      </c>
      <c r="AY7" s="18">
        <f>'[15]Գնման ժամանակացույց'!D7</f>
        <v>100</v>
      </c>
      <c r="AZ7" s="18">
        <f>'[15]Գնման ժամանակացույց'!E7</f>
        <v>80</v>
      </c>
      <c r="BA7" s="18">
        <f>'[15]Գնման ժամանակացույց'!F7</f>
        <v>100</v>
      </c>
      <c r="BB7" s="18">
        <f>'[15]Գնման ժամանակացույց'!G7</f>
        <v>100</v>
      </c>
      <c r="BC7" s="18">
        <f>'[15]Գնման ժամանակացույց'!H7</f>
        <v>100</v>
      </c>
      <c r="BD7" s="18">
        <f>'[16]Գնման ժամանակացույց'!D8</f>
        <v>80</v>
      </c>
      <c r="BE7" s="18">
        <f>'[16]Գնման ժամանակացույց'!E8</f>
        <v>70</v>
      </c>
      <c r="BF7" s="18">
        <f>'[16]Գնման ժամանակացույց'!F8</f>
        <v>80</v>
      </c>
      <c r="BG7" s="18">
        <f>'[16]Գնման ժամանակացույց'!G8</f>
        <v>60</v>
      </c>
      <c r="BH7" s="18">
        <f>'[17]Գնման ժամանակացույց'!H8</f>
        <v>200</v>
      </c>
      <c r="BI7" s="18">
        <f>'[16]Գնման ժամանակացույց'!I8</f>
        <v>150</v>
      </c>
      <c r="BJ7" s="18">
        <f>'[16]Գնման ժամանակացույց'!J8</f>
        <v>200</v>
      </c>
      <c r="BK7" s="18">
        <f>'[16]Գնման ժամանակացույց'!K8</f>
        <v>60</v>
      </c>
      <c r="BL7" s="18">
        <f>'[16]Գնման ժամանակացույց'!L8</f>
        <v>35</v>
      </c>
      <c r="BM7" s="19">
        <f>'[18]Գնման ժամանակացույց'!D7</f>
        <v>200</v>
      </c>
      <c r="BN7" s="19">
        <f>'[18]Գնման ժամանակացույց'!E7</f>
        <v>300</v>
      </c>
      <c r="BO7" s="20">
        <f>'[18]Գնման ժամանակացույց'!F7</f>
        <v>200</v>
      </c>
      <c r="BP7" s="20">
        <f>'[18]Գնման ժամանակացույց'!G7</f>
        <v>80</v>
      </c>
      <c r="BQ7" s="19">
        <f>'[18]Գնման ժամանակացույց'!H7</f>
        <v>40</v>
      </c>
      <c r="BR7" s="19">
        <f>'[18]Գնման ժամանակացույց'!I7</f>
        <v>100</v>
      </c>
      <c r="BS7" s="19">
        <f>'[18]Գնման ժամանակացույց'!J7</f>
        <v>40</v>
      </c>
      <c r="BT7" s="19">
        <f>'[18]Գնման ժամանակացույց'!K7</f>
        <v>100</v>
      </c>
      <c r="BU7" s="20">
        <f>'[18]Գնման ժամանակացույց'!L7</f>
        <v>100</v>
      </c>
      <c r="BV7" s="19">
        <f>'[18]Գնման ժամանակացույց'!M7</f>
        <v>100</v>
      </c>
      <c r="BW7" s="19">
        <f>'[18]Գնման ժամանակացույց'!N7</f>
        <v>300</v>
      </c>
      <c r="BX7" s="19">
        <f>'[18]Գնման ժամանակացույց'!O7</f>
        <v>15</v>
      </c>
      <c r="BY7" s="19">
        <f>'[18]Գնման ժամանակացույց'!P7</f>
        <v>100</v>
      </c>
      <c r="BZ7" s="20">
        <f>'[18]Գնման ժամանակացույց'!Q7</f>
        <v>70</v>
      </c>
      <c r="CA7" s="19">
        <f>'[18]Գնման ժամանակացույց'!R7</f>
        <v>200</v>
      </c>
      <c r="CB7" s="19">
        <f>'[18]Գնման ժամանակացույց'!S7</f>
        <v>200</v>
      </c>
      <c r="CC7" s="17">
        <f>'[18]Գնման ժամանակացույց'!T7</f>
        <v>100</v>
      </c>
      <c r="CD7" s="19">
        <f>'[18]Գնման ժամանակացույց'!U7</f>
        <v>200</v>
      </c>
      <c r="CE7" s="17">
        <f>'[18]Գնման ժամանակացույց'!V7</f>
        <v>100</v>
      </c>
      <c r="CF7" s="20">
        <f>'[18]Գնման ժամանակացույց'!W7</f>
        <v>100</v>
      </c>
      <c r="CG7" s="20">
        <f>'[18]Գնման ժամանակացույց'!X7</f>
        <v>200</v>
      </c>
      <c r="CH7" s="19">
        <f>'[18]Գնման ժամանակացույց'!Y7</f>
        <v>100</v>
      </c>
      <c r="CI7" s="18">
        <f>'[19]Գնման ժամանակացույց'!D7</f>
        <v>30</v>
      </c>
      <c r="CJ7" s="18">
        <f>'[19]Գնման ժամանակացույց'!E7</f>
        <v>50</v>
      </c>
      <c r="CK7" s="18">
        <f>'[19]Գնման ժամանակացույց'!F7</f>
        <v>40</v>
      </c>
      <c r="CL7" s="18">
        <f>'[19]Գնման ժամանակացույց'!G7</f>
        <v>100</v>
      </c>
      <c r="CM7" s="18">
        <f>'[19]Գնման ժամանակացույց'!H7</f>
        <v>30</v>
      </c>
      <c r="CN7" s="18">
        <f>'[19]Գնման ժամանակացույց'!I7</f>
        <v>100</v>
      </c>
      <c r="CO7" s="18">
        <f>'[19]Գնման ժամանակացույց'!J7</f>
        <v>150</v>
      </c>
      <c r="CP7" s="18">
        <f>'[19]Գնման ժամանակացույց'!K7</f>
        <v>50</v>
      </c>
      <c r="CQ7" s="18">
        <f>'[19]Գնման ժամանակացույց'!L7</f>
        <v>70</v>
      </c>
      <c r="CR7" s="18">
        <f>'[19]Գնման ժամանակացույց'!M7</f>
        <v>30</v>
      </c>
      <c r="CS7" s="18">
        <f>'[19]Գնման ժամանակացույց'!N7</f>
        <v>100</v>
      </c>
      <c r="CT7" s="18">
        <f>'[19]Գնման ժամանակացույց'!O7</f>
        <v>100</v>
      </c>
      <c r="CU7" s="18">
        <f>'[19]Գնման ժամանակացույց'!P7</f>
        <v>30</v>
      </c>
      <c r="CV7" s="18">
        <f>'[19]Գնման ժամանակացույց'!Q7</f>
        <v>35</v>
      </c>
      <c r="CW7" s="18">
        <f>'[19]Գնման ժամանակացույց'!R7</f>
        <v>50</v>
      </c>
      <c r="CX7" s="18">
        <f>'[19]Գնման ժամանակացույց'!S7</f>
        <v>80</v>
      </c>
      <c r="CY7" s="18">
        <f>'[19]Գնման ժամանակացույց'!T7</f>
        <v>50</v>
      </c>
      <c r="CZ7" s="18">
        <f>'[19]Գնման ժամանակացույց'!U7</f>
        <v>100</v>
      </c>
      <c r="DA7" s="18">
        <f>'[19]Գնման ժամանակացույց'!V7</f>
        <v>80</v>
      </c>
      <c r="DB7" s="18">
        <f>'[19]Գնման ժամանակացույց'!W7</f>
        <v>80</v>
      </c>
      <c r="DC7" s="18">
        <f>'[19]Գնման ժամանակացույց'!X7</f>
        <v>100</v>
      </c>
      <c r="DD7" s="18">
        <f>'[19]Գնման ժամանակացույց'!Y7</f>
        <v>40</v>
      </c>
      <c r="DE7" s="18">
        <f>'[20]Գնման ժամանակացույց'!E8</f>
        <v>40</v>
      </c>
      <c r="DF7" s="18">
        <f>'[20]Գնման ժամանակացույց'!F8</f>
        <v>40</v>
      </c>
      <c r="DG7" s="18">
        <f>'[20]Գնման ժամանակացույց'!G8</f>
        <v>20</v>
      </c>
      <c r="DH7" s="18">
        <f>'[20]Գնման ժամանակացույց'!H8</f>
        <v>20</v>
      </c>
      <c r="DI7" s="18">
        <f>'[21]Գնման ժամանակացույց'!D7</f>
        <v>150</v>
      </c>
      <c r="DJ7" s="18">
        <f>'[21]Գնման ժամանակացույց'!E7</f>
        <v>60</v>
      </c>
      <c r="DK7" s="18">
        <f>'[22]Գնման ժամանակացույց'!D7</f>
        <v>200</v>
      </c>
      <c r="DL7" s="18">
        <f>'[22]Գնման ժամանակացույց'!E7</f>
        <v>50</v>
      </c>
      <c r="DM7" s="18">
        <f>'[22]Գնման ժամանակացույց'!F7</f>
        <v>50</v>
      </c>
      <c r="DN7" s="18">
        <f>'[22]Գնման ժամանակացույց'!G7</f>
        <v>60</v>
      </c>
      <c r="DO7" s="18">
        <f>'[22]Գնման ժամանակացույց'!H7</f>
        <v>60</v>
      </c>
      <c r="DP7" s="18">
        <f>'[22]Գնման ժամանակացույց'!I7</f>
        <v>150</v>
      </c>
      <c r="DQ7" s="18">
        <f>'[22]Գնման ժամանակացույց'!J7</f>
        <v>50</v>
      </c>
      <c r="DR7" s="18">
        <f>'[22]Գնման ժամանակացույց'!K7</f>
        <v>60</v>
      </c>
      <c r="DS7" s="18">
        <f>'[22]Գնման ժամանակացույց'!L7</f>
        <v>60</v>
      </c>
      <c r="DT7" s="18">
        <f>'[22]Գնման ժամանակացույց'!M7</f>
        <v>40</v>
      </c>
      <c r="DU7" s="18">
        <f>'[22]Գնման ժամանակացույց'!N7</f>
        <v>70</v>
      </c>
      <c r="DV7" s="18">
        <f>'[22]Գնման ժամանակացույց'!O7</f>
        <v>50</v>
      </c>
      <c r="DW7" s="18">
        <f>'[22]Գնման ժամանակացույց'!P7</f>
        <v>100</v>
      </c>
      <c r="DX7" s="18">
        <f>'[22]Գնման ժամանակացույց'!Q7</f>
        <v>40</v>
      </c>
      <c r="DY7" s="18">
        <f>'[22]Գնման ժամանակացույց'!R7</f>
        <v>80</v>
      </c>
      <c r="DZ7" s="18">
        <f>'[22]Գնման ժամանակացույց'!S7</f>
        <v>30</v>
      </c>
      <c r="EA7" s="18">
        <f>'[22]Գնման ժամանակացույց'!U7</f>
        <v>100</v>
      </c>
      <c r="EB7" s="18">
        <f>'[22]Գնման ժամանակացույց'!V7</f>
        <v>100</v>
      </c>
      <c r="EC7" s="18">
        <f>'[22]Գնման ժամանակացույց'!W7</f>
        <v>100</v>
      </c>
      <c r="ED7" s="18">
        <f>'[22]Գնման ժամանակացույց'!X7</f>
        <v>70</v>
      </c>
      <c r="EE7" s="18">
        <f>'[23]Գնման ժամանակացույց'!E7</f>
        <v>100</v>
      </c>
      <c r="EF7" s="18">
        <f>'[23]Գնման ժամանակացույց'!F7</f>
        <v>80</v>
      </c>
      <c r="EG7" s="18">
        <f>'[23]Գնման ժամանակացույց'!G7</f>
        <v>80</v>
      </c>
      <c r="EH7" s="18">
        <f>'[23]Գնման ժամանակացույց'!H7</f>
        <v>20</v>
      </c>
      <c r="EI7" s="18">
        <f>'[23]Գնման ժամանակացույց'!I7</f>
        <v>50</v>
      </c>
      <c r="EJ7" s="18">
        <f>'[23]Գնման ժամանակացույց'!J7</f>
        <v>60</v>
      </c>
      <c r="EK7" s="18">
        <f>'[23]Գնման ժամանակացույց'!K7</f>
        <v>60</v>
      </c>
      <c r="EL7" s="18">
        <f>'[23]Գնման ժամանակացույց'!L7</f>
        <v>100</v>
      </c>
      <c r="EM7" s="18">
        <f>'[23]Գնման ժամանակացույց'!M7</f>
        <v>80</v>
      </c>
      <c r="EN7" s="18">
        <f>'[23]Գնման ժամանակացույց'!N7</f>
        <v>80</v>
      </c>
      <c r="EO7" s="18">
        <f>'[23]Գնման ժամանակացույց'!O7</f>
        <v>25</v>
      </c>
      <c r="EP7" s="18">
        <f>'[23]Գնման ժամանակացույց'!P7</f>
        <v>70</v>
      </c>
      <c r="EQ7" s="18">
        <f>'[23]Գնման ժամանակացույց'!Q7</f>
        <v>100</v>
      </c>
      <c r="ER7" s="18">
        <f>'[23]Գնման ժամանակացույց'!R7</f>
        <v>50</v>
      </c>
      <c r="ES7" s="20">
        <f>[24]Sheet1!Z6</f>
        <v>70</v>
      </c>
      <c r="ET7" s="20">
        <v>150</v>
      </c>
      <c r="EU7" s="22">
        <f t="shared" si="0"/>
        <v>12830</v>
      </c>
    </row>
    <row r="8" spans="1:151" ht="15.6" customHeight="1" thickTop="1" thickBot="1" x14ac:dyDescent="0.35">
      <c r="A8" s="6">
        <v>5</v>
      </c>
      <c r="B8" s="6" t="s">
        <v>5</v>
      </c>
      <c r="C8" s="26" t="s">
        <v>4</v>
      </c>
      <c r="D8" s="17">
        <f>[12]Sheet1!E7</f>
        <v>500</v>
      </c>
      <c r="E8" s="17">
        <f>[12]Sheet1!F7</f>
        <v>700</v>
      </c>
      <c r="F8" s="17">
        <f>[12]Sheet1!G7</f>
        <v>150</v>
      </c>
      <c r="G8" s="17">
        <f>[12]Sheet1!H7</f>
        <v>700</v>
      </c>
      <c r="H8" s="17">
        <f>[12]Sheet1!I7</f>
        <v>110</v>
      </c>
      <c r="I8" s="17">
        <f>[12]Sheet1!J7</f>
        <v>500</v>
      </c>
      <c r="J8" s="17">
        <f>[12]Sheet1!K7</f>
        <v>300</v>
      </c>
      <c r="K8" s="17">
        <f>[12]Sheet1!L7</f>
        <v>160</v>
      </c>
      <c r="L8" s="17">
        <f>[12]Sheet1!M7</f>
        <v>100</v>
      </c>
      <c r="M8" s="17">
        <f>[12]Sheet1!N7</f>
        <v>80</v>
      </c>
      <c r="N8" s="18">
        <f>[12]Sheet1!O7</f>
        <v>100</v>
      </c>
      <c r="O8" s="18">
        <f>[12]Sheet1!P7</f>
        <v>100</v>
      </c>
      <c r="P8" s="18">
        <f>[12]Sheet1!Q7</f>
        <v>120</v>
      </c>
      <c r="Q8" s="18">
        <f>[12]Sheet1!R7</f>
        <v>200</v>
      </c>
      <c r="R8" s="18">
        <f>[12]Sheet1!S7</f>
        <v>150</v>
      </c>
      <c r="S8" s="18">
        <f>[12]Sheet1!T7</f>
        <v>500</v>
      </c>
      <c r="T8" s="18">
        <f>[12]Sheet1!U7</f>
        <v>80</v>
      </c>
      <c r="U8" s="18">
        <f>[12]Sheet1!V7</f>
        <v>600</v>
      </c>
      <c r="V8" s="18">
        <f>[12]Sheet1!W7</f>
        <v>150</v>
      </c>
      <c r="W8" s="18">
        <f>[12]Sheet1!X7</f>
        <v>100</v>
      </c>
      <c r="X8" s="18">
        <f>'[13]Գնման ժամանակացույց'!E9</f>
        <v>1000</v>
      </c>
      <c r="Y8" s="18">
        <f>'[13]Գնման ժամանակացույց'!F9</f>
        <v>1000</v>
      </c>
      <c r="Z8" s="18">
        <f>'[13]Գնման ժամանակացույց'!G9</f>
        <v>600</v>
      </c>
      <c r="AA8" s="18">
        <f>'[13]Գնման ժամանակացույց'!H9</f>
        <v>400</v>
      </c>
      <c r="AB8" s="18">
        <f>'[13]Գնման ժամանակացույց'!I9</f>
        <v>1200</v>
      </c>
      <c r="AC8" s="18">
        <f>'[13]Գնման ժամանակացույց'!J9</f>
        <v>170</v>
      </c>
      <c r="AD8" s="18">
        <f>'[13]Գնման ժամանակացույց'!K9</f>
        <v>700</v>
      </c>
      <c r="AE8" s="18">
        <f>'[13]Գնման ժամանակացույց'!L9</f>
        <v>500</v>
      </c>
      <c r="AF8" s="18">
        <f>'[13]Գնման ժամանակացույց'!M9</f>
        <v>290</v>
      </c>
      <c r="AG8" s="18">
        <f>'[13]Գնման ժամանակացույց'!N9</f>
        <v>500</v>
      </c>
      <c r="AH8" s="18">
        <f>'[13]Գնման ժամանակացույց'!O9</f>
        <v>900</v>
      </c>
      <c r="AI8" s="18">
        <f>'[13]Գնման ժամանակացույց'!P9</f>
        <v>900</v>
      </c>
      <c r="AJ8" s="18">
        <f>'[13]Գնման ժամանակացույց'!Q9</f>
        <v>230</v>
      </c>
      <c r="AK8" s="18">
        <f>'[14]Գնման ժամանակացույց'!D8</f>
        <v>2000</v>
      </c>
      <c r="AL8" s="18">
        <f>'[14]Գնման ժամանակացույց'!E8</f>
        <v>800</v>
      </c>
      <c r="AM8" s="18">
        <f>'[14]Գնման ժամանակացույց'!F8</f>
        <v>500</v>
      </c>
      <c r="AN8" s="18">
        <f>'[14]Գնման ժամանակացույց'!G8</f>
        <v>700</v>
      </c>
      <c r="AO8" s="18">
        <f>'[14]Գնման ժամանակացույց'!H8</f>
        <v>500</v>
      </c>
      <c r="AP8" s="18">
        <f>'[14]Գնման ժամանակացույց'!J8</f>
        <v>990</v>
      </c>
      <c r="AQ8" s="18">
        <f>'[14]Գնման ժամանակացույց'!L8</f>
        <v>330</v>
      </c>
      <c r="AR8" s="18">
        <f>'[14]Գնման ժամանակացույց'!M8</f>
        <v>1400</v>
      </c>
      <c r="AS8" s="18">
        <f>'[14]Գնման ժամանակացույց'!N8</f>
        <v>700</v>
      </c>
      <c r="AT8" s="18">
        <f>'[14]Գնման ժամանակացույց'!O8</f>
        <v>300</v>
      </c>
      <c r="AU8" s="18">
        <f>'[14]Գնման ժամանակացույց'!P8</f>
        <v>1000</v>
      </c>
      <c r="AV8" s="18">
        <f>'[14]Գնման ժամանակացույց'!Q8</f>
        <v>460</v>
      </c>
      <c r="AW8" s="18">
        <f>'[14]Գնման ժամանակացույց'!R8</f>
        <v>700</v>
      </c>
      <c r="AX8" s="18">
        <f>'[14]Գնման ժամանակացույց'!S8</f>
        <v>1000</v>
      </c>
      <c r="AY8" s="18">
        <f>'[15]Գնման ժամանակացույց'!D8</f>
        <v>1500</v>
      </c>
      <c r="AZ8" s="18">
        <f>'[15]Գնման ժամանակացույց'!E8</f>
        <v>1500</v>
      </c>
      <c r="BA8" s="18">
        <f>'[15]Գնման ժամանակացույց'!F8</f>
        <v>1500</v>
      </c>
      <c r="BB8" s="18">
        <f>'[15]Գնման ժամանակացույց'!G8</f>
        <v>1500</v>
      </c>
      <c r="BC8" s="18">
        <f>'[15]Գնման ժամանակացույց'!H8</f>
        <v>1500</v>
      </c>
      <c r="BD8" s="18">
        <f>'[16]Գնման ժամանակացույց'!D9</f>
        <v>290</v>
      </c>
      <c r="BE8" s="18">
        <f>'[16]Գնման ժամանակացույց'!E9</f>
        <v>180</v>
      </c>
      <c r="BF8" s="18">
        <f>'[16]Գնման ժամանակացույց'!F9</f>
        <v>130</v>
      </c>
      <c r="BG8" s="18">
        <f>'[16]Գնման ժամանակացույց'!G9</f>
        <v>400</v>
      </c>
      <c r="BH8" s="18">
        <f>'[17]Գնման ժամանակացույց'!H9</f>
        <v>400</v>
      </c>
      <c r="BI8" s="18">
        <f>'[16]Գնման ժամանակացույց'!I9</f>
        <v>700</v>
      </c>
      <c r="BJ8" s="18">
        <f>'[16]Գնման ժամանակացույց'!J9</f>
        <v>600</v>
      </c>
      <c r="BK8" s="18">
        <f>'[16]Գնման ժամանակացույց'!K9</f>
        <v>200</v>
      </c>
      <c r="BL8" s="18">
        <f>'[16]Գնման ժամանակացույց'!L9</f>
        <v>150</v>
      </c>
      <c r="BM8" s="19">
        <f>'[18]Գնման ժամանակացույց'!D8</f>
        <v>1500</v>
      </c>
      <c r="BN8" s="19">
        <f>'[18]Գնման ժամանակացույց'!E8</f>
        <v>900</v>
      </c>
      <c r="BO8" s="20">
        <f>'[18]Գնման ժամանակացույց'!F8</f>
        <v>600</v>
      </c>
      <c r="BP8" s="20">
        <f>'[18]Գնման ժամանակացույց'!G8</f>
        <v>700</v>
      </c>
      <c r="BQ8" s="19">
        <f>'[18]Գնման ժամանակացույց'!H8</f>
        <v>350</v>
      </c>
      <c r="BR8" s="19">
        <f>'[18]Գնման ժամանակացույց'!I8</f>
        <v>500</v>
      </c>
      <c r="BS8" s="19">
        <f>'[18]Գնման ժամանակացույց'!J8</f>
        <v>600</v>
      </c>
      <c r="BT8" s="19">
        <f>'[18]Գնման ժամանակացույց'!K8</f>
        <v>350</v>
      </c>
      <c r="BU8" s="20">
        <f>'[18]Գնման ժամանակացույց'!L8</f>
        <v>800</v>
      </c>
      <c r="BV8" s="19">
        <f>'[18]Գնման ժամանակացույց'!M8</f>
        <v>1200</v>
      </c>
      <c r="BW8" s="19">
        <f>'[18]Գնման ժամանակացույց'!N8</f>
        <v>700</v>
      </c>
      <c r="BX8" s="19">
        <f>'[18]Գնման ժամանակացույց'!O8</f>
        <v>350</v>
      </c>
      <c r="BY8" s="19">
        <f>'[18]Գնման ժամանակացույց'!P8</f>
        <v>1100</v>
      </c>
      <c r="BZ8" s="20">
        <f>'[18]Գնման ժամանակացույց'!Q8</f>
        <v>2000</v>
      </c>
      <c r="CA8" s="19">
        <f>'[18]Գնման ժամանակացույց'!R8</f>
        <v>500</v>
      </c>
      <c r="CB8" s="19">
        <f>'[18]Գնման ժամանակացույց'!S8</f>
        <v>800</v>
      </c>
      <c r="CC8" s="17">
        <f>'[18]Գնման ժամանակացույց'!T8</f>
        <v>700</v>
      </c>
      <c r="CD8" s="19">
        <f>'[18]Գնման ժամանակացույց'!U8</f>
        <v>600</v>
      </c>
      <c r="CE8" s="17">
        <f>'[18]Գնման ժամանակացույց'!V8</f>
        <v>250</v>
      </c>
      <c r="CF8" s="20">
        <f>'[18]Գնման ժամանակացույց'!W8</f>
        <v>1500</v>
      </c>
      <c r="CG8" s="20">
        <f>'[18]Գնման ժամանակացույց'!X8</f>
        <v>3000</v>
      </c>
      <c r="CH8" s="19">
        <f>'[18]Գնման ժամանակացույց'!Y8</f>
        <v>1000</v>
      </c>
      <c r="CI8" s="18">
        <f>'[19]Գնման ժամանակացույց'!D8</f>
        <v>300</v>
      </c>
      <c r="CJ8" s="18">
        <f>'[19]Գնման ժամանակացույց'!E8</f>
        <v>750</v>
      </c>
      <c r="CK8" s="18">
        <f>'[19]Գնման ժամանակացույց'!F8</f>
        <v>300</v>
      </c>
      <c r="CL8" s="18">
        <f>'[19]Գնման ժամանակացույց'!G8</f>
        <v>1200</v>
      </c>
      <c r="CM8" s="18">
        <f>'[19]Գնման ժամանակացույց'!H8</f>
        <v>250</v>
      </c>
      <c r="CN8" s="18">
        <f>'[19]Գնման ժամանակացույց'!I8</f>
        <v>500</v>
      </c>
      <c r="CO8" s="18">
        <f>'[19]Գնման ժամանակացույց'!J8</f>
        <v>1000</v>
      </c>
      <c r="CP8" s="18">
        <f>'[19]Գնման ժամանակացույց'!K8</f>
        <v>800</v>
      </c>
      <c r="CQ8" s="18">
        <f>'[19]Գնման ժամանակացույց'!L8</f>
        <v>250</v>
      </c>
      <c r="CR8" s="18">
        <f>'[19]Գնման ժամանակացույց'!M8</f>
        <v>500</v>
      </c>
      <c r="CS8" s="18">
        <f>'[19]Գնման ժամանակացույց'!N8</f>
        <v>200</v>
      </c>
      <c r="CT8" s="18">
        <f>'[19]Գնման ժամանակացույց'!O8</f>
        <v>800</v>
      </c>
      <c r="CU8" s="18">
        <f>'[19]Գնման ժամանակացույց'!P8</f>
        <v>500</v>
      </c>
      <c r="CV8" s="18">
        <f>'[19]Գնման ժամանակացույց'!Q8</f>
        <v>230</v>
      </c>
      <c r="CW8" s="18">
        <f>'[19]Գնման ժամանակացույց'!R8</f>
        <v>700</v>
      </c>
      <c r="CX8" s="18">
        <f>'[19]Գնման ժամանակացույց'!S8</f>
        <v>300</v>
      </c>
      <c r="CY8" s="18">
        <f>'[19]Գնման ժամանակացույց'!T8</f>
        <v>1000</v>
      </c>
      <c r="CZ8" s="18">
        <f>'[19]Գնման ժամանակացույց'!U8</f>
        <v>300</v>
      </c>
      <c r="DA8" s="18">
        <f>'[19]Գնման ժամանակացույց'!V8</f>
        <v>580</v>
      </c>
      <c r="DB8" s="18">
        <f>'[19]Գնման ժամանակացույց'!W8</f>
        <v>300</v>
      </c>
      <c r="DC8" s="18">
        <f>'[19]Գնման ժամանակացույց'!X8</f>
        <v>760</v>
      </c>
      <c r="DD8" s="18">
        <f>'[19]Գնման ժամանակացույց'!Y8</f>
        <v>750</v>
      </c>
      <c r="DE8" s="18">
        <f>'[20]Գնման ժամանակացույց'!E9</f>
        <v>300</v>
      </c>
      <c r="DF8" s="18">
        <f>'[20]Գնման ժամանակացույց'!F9</f>
        <v>370</v>
      </c>
      <c r="DG8" s="18">
        <f>'[20]Գնման ժամանակացույց'!G9</f>
        <v>200</v>
      </c>
      <c r="DH8" s="18">
        <f>'[20]Գնման ժամանակացույց'!H9</f>
        <v>210</v>
      </c>
      <c r="DI8" s="18">
        <f>'[21]Գնման ժամանակացույց'!D8</f>
        <v>600</v>
      </c>
      <c r="DJ8" s="18">
        <f>'[21]Գնման ժամանակացույց'!E8</f>
        <v>500</v>
      </c>
      <c r="DK8" s="18">
        <f>'[22]Գնման ժամանակացույց'!D8</f>
        <v>1500</v>
      </c>
      <c r="DL8" s="18">
        <f>'[22]Գնման ժամանակացույց'!E8</f>
        <v>200</v>
      </c>
      <c r="DM8" s="18">
        <f>'[22]Գնման ժամանակացույց'!F8</f>
        <v>600</v>
      </c>
      <c r="DN8" s="18">
        <f>'[22]Գնման ժամանակացույց'!G8</f>
        <v>300</v>
      </c>
      <c r="DO8" s="18">
        <f>'[22]Գնման ժամանակացույց'!H8</f>
        <v>800</v>
      </c>
      <c r="DP8" s="18">
        <f>'[22]Գնման ժամանակացույց'!I8</f>
        <v>450</v>
      </c>
      <c r="DQ8" s="18">
        <f>'[22]Գնման ժամանակացույց'!J8</f>
        <v>400</v>
      </c>
      <c r="DR8" s="18">
        <f>'[22]Գնման ժամանակացույց'!K8</f>
        <v>450</v>
      </c>
      <c r="DS8" s="18">
        <f>'[22]Գնման ժամանակացույց'!L8</f>
        <v>300</v>
      </c>
      <c r="DT8" s="18">
        <f>'[22]Գնման ժամանակացույց'!M8</f>
        <v>500</v>
      </c>
      <c r="DU8" s="18">
        <f>'[22]Գնման ժամանակացույց'!N8</f>
        <v>460</v>
      </c>
      <c r="DV8" s="18">
        <f>'[22]Գնման ժամանակացույց'!O8</f>
        <v>200</v>
      </c>
      <c r="DW8" s="18">
        <f>'[22]Գնման ժամանակացույց'!P8</f>
        <v>700</v>
      </c>
      <c r="DX8" s="18">
        <f>'[22]Գնման ժամանակացույց'!Q8</f>
        <v>500</v>
      </c>
      <c r="DY8" s="18">
        <f>'[22]Գնման ժամանակացույց'!R8</f>
        <v>650</v>
      </c>
      <c r="DZ8" s="18">
        <f>'[22]Գնման ժամանակացույց'!S8</f>
        <v>600</v>
      </c>
      <c r="EA8" s="18">
        <f>'[22]Գնման ժամանակացույց'!U8</f>
        <v>1000</v>
      </c>
      <c r="EB8" s="18">
        <f>'[22]Գնման ժամանակացույց'!V8</f>
        <v>500</v>
      </c>
      <c r="EC8" s="18">
        <f>'[22]Գնման ժամանակացույց'!W8</f>
        <v>700</v>
      </c>
      <c r="ED8" s="18">
        <f>'[22]Գնման ժամանակացույց'!X8</f>
        <v>800</v>
      </c>
      <c r="EE8" s="18">
        <f>'[23]Գնման ժամանակացույց'!E8</f>
        <v>350</v>
      </c>
      <c r="EF8" s="18">
        <f>'[23]Գնման ժամանակացույց'!F8</f>
        <v>400</v>
      </c>
      <c r="EG8" s="18">
        <f>'[23]Գնման ժամանակացույց'!G8</f>
        <v>680</v>
      </c>
      <c r="EH8" s="18">
        <f>'[23]Գնման ժամանակացույց'!H8</f>
        <v>250</v>
      </c>
      <c r="EI8" s="18">
        <f>'[23]Գնման ժամանակացույց'!I8</f>
        <v>270</v>
      </c>
      <c r="EJ8" s="18">
        <f>'[23]Գնման ժամանակացույց'!J8</f>
        <v>350</v>
      </c>
      <c r="EK8" s="18">
        <f>'[23]Գնման ժամանակացույց'!K8</f>
        <v>250</v>
      </c>
      <c r="EL8" s="18">
        <f>'[23]Գնման ժամանակացույց'!L8</f>
        <v>350</v>
      </c>
      <c r="EM8" s="18">
        <f>'[23]Գնման ժամանակացույց'!M8</f>
        <v>500</v>
      </c>
      <c r="EN8" s="18">
        <f>'[23]Գնման ժամանակացույց'!N8</f>
        <v>170</v>
      </c>
      <c r="EO8" s="18">
        <f>'[23]Գնման ժամանակացույց'!O8</f>
        <v>150</v>
      </c>
      <c r="EP8" s="18">
        <f>'[23]Գնման ժամանակացույց'!P8</f>
        <v>300</v>
      </c>
      <c r="EQ8" s="18">
        <f>'[23]Գնման ժամանակացույց'!Q8</f>
        <v>700</v>
      </c>
      <c r="ER8" s="18">
        <f>'[23]Գնման ժամանակացույց'!R8</f>
        <v>500</v>
      </c>
      <c r="ES8" s="20">
        <f>[24]Sheet1!Z7</f>
        <v>700</v>
      </c>
      <c r="ET8" s="20">
        <v>2200</v>
      </c>
      <c r="EU8" s="22">
        <f t="shared" si="0"/>
        <v>89900</v>
      </c>
    </row>
    <row r="9" spans="1:151" ht="18" thickTop="1" thickBot="1" x14ac:dyDescent="0.35">
      <c r="A9" s="6">
        <v>6</v>
      </c>
      <c r="B9" s="6" t="s">
        <v>6</v>
      </c>
      <c r="C9" s="26" t="s">
        <v>3</v>
      </c>
      <c r="D9" s="17">
        <f>[12]Sheet1!E8</f>
        <v>700</v>
      </c>
      <c r="E9" s="17">
        <f>[12]Sheet1!F8</f>
        <v>880</v>
      </c>
      <c r="F9" s="17">
        <f>[12]Sheet1!G8</f>
        <v>400</v>
      </c>
      <c r="G9" s="17">
        <f>[12]Sheet1!H8</f>
        <v>900</v>
      </c>
      <c r="H9" s="17">
        <f>[12]Sheet1!I8</f>
        <v>270</v>
      </c>
      <c r="I9" s="17">
        <f>[12]Sheet1!J8</f>
        <v>600</v>
      </c>
      <c r="J9" s="17">
        <f>[12]Sheet1!K8</f>
        <v>300</v>
      </c>
      <c r="K9" s="17">
        <f>[12]Sheet1!L8</f>
        <v>200</v>
      </c>
      <c r="L9" s="17">
        <f>[12]Sheet1!M8</f>
        <v>250</v>
      </c>
      <c r="M9" s="17">
        <f>[12]Sheet1!N8</f>
        <v>250</v>
      </c>
      <c r="N9" s="18">
        <f>[12]Sheet1!O8</f>
        <v>300</v>
      </c>
      <c r="O9" s="18">
        <f>[12]Sheet1!P8</f>
        <v>300</v>
      </c>
      <c r="P9" s="18">
        <f>[12]Sheet1!Q8</f>
        <v>220</v>
      </c>
      <c r="Q9" s="18">
        <f>[12]Sheet1!R8</f>
        <v>400</v>
      </c>
      <c r="R9" s="18">
        <f>[12]Sheet1!S8</f>
        <v>250</v>
      </c>
      <c r="S9" s="18">
        <f>[12]Sheet1!T8</f>
        <v>700</v>
      </c>
      <c r="T9" s="18">
        <f>[12]Sheet1!U8</f>
        <v>320</v>
      </c>
      <c r="U9" s="18">
        <f>[12]Sheet1!V8</f>
        <v>700</v>
      </c>
      <c r="V9" s="18">
        <f>[12]Sheet1!W8</f>
        <v>350</v>
      </c>
      <c r="W9" s="18">
        <f>[12]Sheet1!X8</f>
        <v>300</v>
      </c>
      <c r="X9" s="18">
        <f>'[13]Գնման ժամանակացույց'!E10</f>
        <v>1100</v>
      </c>
      <c r="Y9" s="18">
        <f>'[13]Գնման ժամանակացույց'!F10</f>
        <v>1000</v>
      </c>
      <c r="Z9" s="18">
        <f>'[13]Գնման ժամանակացույց'!G10</f>
        <v>400</v>
      </c>
      <c r="AA9" s="18">
        <f>'[13]Գնման ժամանակացույց'!H10</f>
        <v>700</v>
      </c>
      <c r="AB9" s="18">
        <f>'[13]Գնման ժամանակացույց'!I10</f>
        <v>600</v>
      </c>
      <c r="AC9" s="18">
        <f>'[13]Գնման ժամանակացույց'!J10</f>
        <v>150</v>
      </c>
      <c r="AD9" s="18">
        <f>'[13]Գնման ժամանակացույց'!K10</f>
        <v>400</v>
      </c>
      <c r="AE9" s="18">
        <f>'[13]Գնման ժամանակացույց'!L10</f>
        <v>700</v>
      </c>
      <c r="AF9" s="18">
        <f>'[13]Գնման ժամանակացույց'!M10</f>
        <v>350</v>
      </c>
      <c r="AG9" s="18">
        <f>'[13]Գնման ժամանակացույց'!N10</f>
        <v>1000</v>
      </c>
      <c r="AH9" s="18">
        <f>'[13]Գնման ժամանակացույց'!O10</f>
        <v>600</v>
      </c>
      <c r="AI9" s="18">
        <f>'[13]Գնման ժամանակացույց'!P10</f>
        <v>700</v>
      </c>
      <c r="AJ9" s="18">
        <f>'[13]Գնման ժամանակացույց'!Q10</f>
        <v>230</v>
      </c>
      <c r="AK9" s="18">
        <f>'[14]Գնման ժամանակացույց'!D9</f>
        <v>1000</v>
      </c>
      <c r="AL9" s="18">
        <f>'[14]Գնման ժամանակացույց'!E9</f>
        <v>1000</v>
      </c>
      <c r="AM9" s="18">
        <f>'[14]Գնման ժամանակացույց'!F9</f>
        <v>700</v>
      </c>
      <c r="AN9" s="18">
        <f>'[14]Գնման ժամանակացույց'!G9</f>
        <v>400</v>
      </c>
      <c r="AO9" s="18">
        <f>'[14]Գնման ժամանակացույց'!H9</f>
        <v>700</v>
      </c>
      <c r="AP9" s="18">
        <f>'[14]Գնման ժամանակացույց'!J9</f>
        <v>1150</v>
      </c>
      <c r="AQ9" s="18">
        <f>'[14]Գնման ժամանակացույց'!L9</f>
        <v>500</v>
      </c>
      <c r="AR9" s="18">
        <f>'[14]Գնման ժամանակացույց'!M9</f>
        <v>2000</v>
      </c>
      <c r="AS9" s="18">
        <f>'[14]Գնման ժամանակացույց'!N9</f>
        <v>900</v>
      </c>
      <c r="AT9" s="18">
        <f>'[14]Գնման ժամանակացույց'!O9</f>
        <v>800</v>
      </c>
      <c r="AU9" s="18">
        <f>'[14]Գնման ժամանակացույց'!P9</f>
        <v>1500</v>
      </c>
      <c r="AV9" s="18">
        <f>'[14]Գնման ժամանակացույց'!Q9</f>
        <v>830</v>
      </c>
      <c r="AW9" s="18">
        <f>'[14]Գնման ժամանակացույց'!R9</f>
        <v>1500</v>
      </c>
      <c r="AX9" s="18">
        <f>'[14]Գնման ժամանակացույց'!S9</f>
        <v>1200</v>
      </c>
      <c r="AY9" s="18">
        <f>'[15]Գնման ժամանակացույց'!D9</f>
        <v>1200</v>
      </c>
      <c r="AZ9" s="18">
        <f>'[15]Գնման ժամանակացույց'!E9</f>
        <v>1200</v>
      </c>
      <c r="BA9" s="18">
        <f>'[15]Գնման ժամանակացույց'!F9</f>
        <v>1200</v>
      </c>
      <c r="BB9" s="18">
        <f>'[15]Գնման ժամանակացույց'!G9</f>
        <v>1200</v>
      </c>
      <c r="BC9" s="18">
        <f>'[15]Գնման ժամանակացույց'!H9</f>
        <v>1200</v>
      </c>
      <c r="BD9" s="18">
        <f>'[16]Գնման ժամանակացույց'!D10</f>
        <v>300</v>
      </c>
      <c r="BE9" s="18">
        <f>'[16]Գնման ժամանակացույց'!E10</f>
        <v>250</v>
      </c>
      <c r="BF9" s="18">
        <f>'[16]Գնման ժամանակացույց'!F10</f>
        <v>300</v>
      </c>
      <c r="BG9" s="18">
        <f>'[16]Գնման ժամանակացույց'!G10</f>
        <v>600</v>
      </c>
      <c r="BH9" s="18">
        <f>'[17]Գնման ժամանակացույց'!H10</f>
        <v>850</v>
      </c>
      <c r="BI9" s="18">
        <f>'[16]Գնման ժամանակացույց'!I10</f>
        <v>800</v>
      </c>
      <c r="BJ9" s="18">
        <f>'[16]Գնման ժամանակացույց'!J10</f>
        <v>1000</v>
      </c>
      <c r="BK9" s="18">
        <f>'[16]Գնման ժամանակացույց'!K10</f>
        <v>400</v>
      </c>
      <c r="BL9" s="18">
        <f>'[16]Գնման ժամանակացույց'!L10</f>
        <v>250</v>
      </c>
      <c r="BM9" s="19">
        <f>'[18]Գնման ժամանակացույց'!D9</f>
        <v>3000</v>
      </c>
      <c r="BN9" s="19">
        <f>'[18]Գնման ժամանակացույց'!E9</f>
        <v>1800</v>
      </c>
      <c r="BO9" s="20">
        <f>'[18]Գնման ժամանակացույց'!F9</f>
        <v>1400</v>
      </c>
      <c r="BP9" s="20">
        <f>'[18]Գնման ժամանակացույց'!G9</f>
        <v>500</v>
      </c>
      <c r="BQ9" s="19">
        <f>'[18]Գնման ժամանակացույց'!H9</f>
        <v>520</v>
      </c>
      <c r="BR9" s="19">
        <f>'[18]Գնման ժամանակացույց'!I9</f>
        <v>500</v>
      </c>
      <c r="BS9" s="19">
        <f>'[18]Գնման ժամանակացույց'!J9</f>
        <v>1000</v>
      </c>
      <c r="BT9" s="19">
        <f>'[18]Գնման ժամանակացույց'!K9</f>
        <v>500</v>
      </c>
      <c r="BU9" s="20">
        <f>'[18]Գնման ժամանակացույց'!L9</f>
        <v>1000</v>
      </c>
      <c r="BV9" s="19">
        <f>'[18]Գնման ժամանակացույց'!M9</f>
        <v>500</v>
      </c>
      <c r="BW9" s="19">
        <f>'[18]Գնման ժամանակացույց'!N9</f>
        <v>1000</v>
      </c>
      <c r="BX9" s="19">
        <f>'[18]Գնման ժամանակացույց'!O9</f>
        <v>400</v>
      </c>
      <c r="BY9" s="19">
        <f>'[18]Գնման ժամանակացույց'!P9</f>
        <v>500</v>
      </c>
      <c r="BZ9" s="20">
        <f>'[18]Գնման ժամանակացույց'!Q9</f>
        <v>1700</v>
      </c>
      <c r="CA9" s="19">
        <f>'[18]Գնման ժամանակացույց'!R9</f>
        <v>1300</v>
      </c>
      <c r="CB9" s="19">
        <f>'[18]Գնման ժամանակացույց'!S9</f>
        <v>1000</v>
      </c>
      <c r="CC9" s="17">
        <f>'[18]Գնման ժամանակացույց'!T9</f>
        <v>800</v>
      </c>
      <c r="CD9" s="19">
        <f>'[18]Գնման ժամանակացույց'!U9</f>
        <v>1200</v>
      </c>
      <c r="CE9" s="17">
        <f>'[18]Գնման ժամանակացույց'!V9</f>
        <v>400</v>
      </c>
      <c r="CF9" s="20">
        <f>'[18]Գնման ժամանակացույց'!W9</f>
        <v>1000</v>
      </c>
      <c r="CG9" s="20">
        <f>'[18]Գնման ժամանակացույց'!X9</f>
        <v>2000</v>
      </c>
      <c r="CH9" s="19">
        <f>'[18]Գնման ժամանակացույց'!Y9</f>
        <v>1250</v>
      </c>
      <c r="CI9" s="18">
        <f>'[19]Գնման ժամանակացույց'!D9</f>
        <v>500</v>
      </c>
      <c r="CJ9" s="18">
        <f>'[19]Գնման ժամանակացույց'!E9</f>
        <v>500</v>
      </c>
      <c r="CK9" s="18">
        <f>'[19]Գնման ժամանակացույց'!F9</f>
        <v>360</v>
      </c>
      <c r="CL9" s="18">
        <f>'[19]Գնման ժամանակացույց'!G9</f>
        <v>1000</v>
      </c>
      <c r="CM9" s="18">
        <f>'[19]Գնման ժամանակացույց'!H9</f>
        <v>250</v>
      </c>
      <c r="CN9" s="18">
        <f>'[19]Գնման ժամանակացույց'!I9</f>
        <v>500</v>
      </c>
      <c r="CO9" s="18">
        <f>'[19]Գնման ժամանակացույց'!J9</f>
        <v>700</v>
      </c>
      <c r="CP9" s="18">
        <f>'[19]Գնման ժամանակացույց'!K9</f>
        <v>500</v>
      </c>
      <c r="CQ9" s="18">
        <f>'[19]Գնման ժամանակացույց'!L9</f>
        <v>450</v>
      </c>
      <c r="CR9" s="18">
        <f>'[19]Գնման ժամանակացույց'!M9</f>
        <v>380</v>
      </c>
      <c r="CS9" s="18">
        <f>'[19]Գնման ժամանակացույց'!N9</f>
        <v>600</v>
      </c>
      <c r="CT9" s="18">
        <f>'[19]Գնման ժամանակացույց'!O9</f>
        <v>900</v>
      </c>
      <c r="CU9" s="18">
        <f>'[19]Գնման ժամանակացույց'!P9</f>
        <v>700</v>
      </c>
      <c r="CV9" s="18">
        <f>'[19]Գնման ժամանակացույց'!Q9</f>
        <v>340</v>
      </c>
      <c r="CW9" s="18">
        <f>'[19]Գնման ժամանակացույց'!R9</f>
        <v>1000</v>
      </c>
      <c r="CX9" s="18">
        <f>'[19]Գնման ժամանակացույց'!S9</f>
        <v>450</v>
      </c>
      <c r="CY9" s="18">
        <f>'[19]Գնման ժամանակացույց'!T9</f>
        <v>1000</v>
      </c>
      <c r="CZ9" s="18">
        <f>'[19]Գնման ժամանակացույց'!U9</f>
        <v>700</v>
      </c>
      <c r="DA9" s="18">
        <f>'[19]Գնման ժամանակացույց'!V9</f>
        <v>600</v>
      </c>
      <c r="DB9" s="18">
        <f>'[19]Գնման ժամանակացույց'!W9</f>
        <v>450</v>
      </c>
      <c r="DC9" s="18">
        <f>'[19]Գնման ժամանակացույց'!X9</f>
        <v>700</v>
      </c>
      <c r="DD9" s="18">
        <f>'[19]Գնման ժամանակացույց'!Y9</f>
        <v>600</v>
      </c>
      <c r="DE9" s="18">
        <f>'[20]Գնման ժամանակացույց'!E10</f>
        <v>500</v>
      </c>
      <c r="DF9" s="18">
        <f>'[20]Գնման ժամանակացույց'!F10</f>
        <v>400</v>
      </c>
      <c r="DG9" s="18">
        <f>'[20]Գնման ժամանակացույց'!G10</f>
        <v>160</v>
      </c>
      <c r="DH9" s="18">
        <f>'[20]Գնման ժամանակացույց'!H10</f>
        <v>160</v>
      </c>
      <c r="DI9" s="18">
        <f>'[21]Գնման ժամանակացույց'!D9</f>
        <v>400</v>
      </c>
      <c r="DJ9" s="18">
        <f>'[21]Գնման ժամանակացույց'!E9</f>
        <v>450</v>
      </c>
      <c r="DK9" s="18">
        <f>'[22]Գնման ժամանակացույց'!D9</f>
        <v>1500</v>
      </c>
      <c r="DL9" s="18">
        <f>'[22]Գնման ժամանակացույց'!E9</f>
        <v>400</v>
      </c>
      <c r="DM9" s="18">
        <f>'[22]Գնման ժամանակացույց'!F9</f>
        <v>500</v>
      </c>
      <c r="DN9" s="18">
        <f>'[22]Գնման ժամանակացույց'!G9</f>
        <v>250</v>
      </c>
      <c r="DO9" s="18">
        <f>'[22]Գնման ժամանակացույց'!H9</f>
        <v>1000</v>
      </c>
      <c r="DP9" s="18">
        <f>'[22]Գնման ժամանակացույց'!I9</f>
        <v>550</v>
      </c>
      <c r="DQ9" s="18">
        <f>'[22]Գնման ժամանակացույց'!J9</f>
        <v>350</v>
      </c>
      <c r="DR9" s="18">
        <f>'[22]Գնման ժամանակացույց'!K9</f>
        <v>600</v>
      </c>
      <c r="DS9" s="18">
        <f>'[22]Գնման ժամանակացույց'!L9</f>
        <v>250</v>
      </c>
      <c r="DT9" s="18">
        <f>'[22]Գնման ժամանակացույց'!M9</f>
        <v>400</v>
      </c>
      <c r="DU9" s="18">
        <f>'[22]Գնման ժամանակացույց'!N9</f>
        <v>400</v>
      </c>
      <c r="DV9" s="18">
        <f>'[22]Գնման ժամանակացույց'!O9</f>
        <v>400</v>
      </c>
      <c r="DW9" s="18">
        <f>'[22]Գնման ժամանակացույց'!P9</f>
        <v>400</v>
      </c>
      <c r="DX9" s="18">
        <f>'[22]Գնման ժամանակացույց'!Q9</f>
        <v>550</v>
      </c>
      <c r="DY9" s="18">
        <f>'[22]Գնման ժամանակացույց'!R9</f>
        <v>960</v>
      </c>
      <c r="DZ9" s="18">
        <f>'[22]Գնման ժամանակացույց'!S9</f>
        <v>600</v>
      </c>
      <c r="EA9" s="18">
        <f>'[22]Գնման ժամանակացույց'!U9</f>
        <v>1000</v>
      </c>
      <c r="EB9" s="18">
        <f>'[22]Գնման ժամանակացույց'!V9</f>
        <v>700</v>
      </c>
      <c r="EC9" s="18">
        <f>'[22]Գնման ժամանակացույց'!W9</f>
        <v>400</v>
      </c>
      <c r="ED9" s="18">
        <f>'[22]Գնման ժամանակացույց'!X9</f>
        <v>500</v>
      </c>
      <c r="EE9" s="18">
        <f>'[23]Գնման ժամանակացույց'!E9</f>
        <v>600</v>
      </c>
      <c r="EF9" s="18">
        <f>'[23]Գնման ժամանակացույց'!F9</f>
        <v>550</v>
      </c>
      <c r="EG9" s="18">
        <f>'[23]Գնման ժամանակացույց'!G9</f>
        <v>600</v>
      </c>
      <c r="EH9" s="18">
        <f>'[23]Գնման ժամանակացույց'!H9</f>
        <v>250</v>
      </c>
      <c r="EI9" s="18">
        <f>'[23]Գնման ժամանակացույց'!I9</f>
        <v>240</v>
      </c>
      <c r="EJ9" s="18">
        <f>'[23]Գնման ժամանակացույց'!J9</f>
        <v>600</v>
      </c>
      <c r="EK9" s="18">
        <f>'[23]Գնման ժամանակացույց'!K9</f>
        <v>400</v>
      </c>
      <c r="EL9" s="18">
        <f>'[23]Գնման ժամանակացույց'!L9</f>
        <v>600</v>
      </c>
      <c r="EM9" s="18">
        <f>'[23]Գնման ժամանակացույց'!M9</f>
        <v>1000</v>
      </c>
      <c r="EN9" s="18">
        <f>'[23]Գնման ժամանակացույց'!N9</f>
        <v>450</v>
      </c>
      <c r="EO9" s="18">
        <f>'[23]Գնման ժամանակացույց'!O9</f>
        <v>150</v>
      </c>
      <c r="EP9" s="18">
        <f>'[23]Գնման ժամանակացույց'!P9</f>
        <v>400</v>
      </c>
      <c r="EQ9" s="18">
        <f>'[23]Գնման ժամանակացույց'!Q9</f>
        <v>1000</v>
      </c>
      <c r="ER9" s="18">
        <f>'[23]Գնման ժամանակացույց'!R9</f>
        <v>400</v>
      </c>
      <c r="ES9" s="20">
        <f>[24]Sheet1!Z8</f>
        <v>900</v>
      </c>
      <c r="ET9" s="20">
        <v>2500</v>
      </c>
      <c r="EU9" s="22">
        <f t="shared" si="0"/>
        <v>102320</v>
      </c>
    </row>
    <row r="10" spans="1:151" ht="18" thickTop="1" thickBot="1" x14ac:dyDescent="0.35">
      <c r="A10" s="6">
        <v>7</v>
      </c>
      <c r="B10" s="6" t="s">
        <v>56</v>
      </c>
      <c r="C10" s="26" t="s">
        <v>3</v>
      </c>
      <c r="D10" s="17">
        <f>[12]Sheet1!E9</f>
        <v>1000</v>
      </c>
      <c r="E10" s="17">
        <f>[12]Sheet1!F9</f>
        <v>560</v>
      </c>
      <c r="F10" s="17">
        <f>[12]Sheet1!G9</f>
        <v>300</v>
      </c>
      <c r="G10" s="17">
        <f>[12]Sheet1!H9</f>
        <v>800</v>
      </c>
      <c r="H10" s="17">
        <f>[12]Sheet1!I9</f>
        <v>300</v>
      </c>
      <c r="I10" s="17">
        <f>[12]Sheet1!J9</f>
        <v>600</v>
      </c>
      <c r="J10" s="17">
        <f>[12]Sheet1!K9</f>
        <v>400</v>
      </c>
      <c r="K10" s="17">
        <f>[12]Sheet1!L9</f>
        <v>300</v>
      </c>
      <c r="L10" s="17">
        <f>[12]Sheet1!M9</f>
        <v>385</v>
      </c>
      <c r="M10" s="17">
        <f>[12]Sheet1!N9</f>
        <v>80</v>
      </c>
      <c r="N10" s="18">
        <f>[12]Sheet1!O9</f>
        <v>100</v>
      </c>
      <c r="O10" s="18">
        <f>[12]Sheet1!P9</f>
        <v>240</v>
      </c>
      <c r="P10" s="18">
        <f>[12]Sheet1!Q9</f>
        <v>120</v>
      </c>
      <c r="Q10" s="18">
        <f>[12]Sheet1!R9</f>
        <v>600</v>
      </c>
      <c r="R10" s="18">
        <f>[12]Sheet1!S9</f>
        <v>600</v>
      </c>
      <c r="S10" s="18">
        <f>[12]Sheet1!T9</f>
        <v>1000</v>
      </c>
      <c r="T10" s="18">
        <f>[12]Sheet1!U9</f>
        <v>300</v>
      </c>
      <c r="U10" s="18">
        <f>[12]Sheet1!V9</f>
        <v>600</v>
      </c>
      <c r="V10" s="18">
        <f>[12]Sheet1!W9</f>
        <v>500</v>
      </c>
      <c r="W10" s="18">
        <f>[12]Sheet1!X9</f>
        <v>150</v>
      </c>
      <c r="X10" s="18">
        <f>'[13]Գնման ժամանակացույց'!E11</f>
        <v>1000</v>
      </c>
      <c r="Y10" s="18">
        <f>'[13]Գնման ժամանակացույց'!F11</f>
        <v>1200</v>
      </c>
      <c r="Z10" s="18">
        <f>'[13]Գնման ժամանակացույց'!G11</f>
        <v>300</v>
      </c>
      <c r="AA10" s="18">
        <f>'[13]Գնման ժամանակացույց'!H11</f>
        <v>600</v>
      </c>
      <c r="AB10" s="18">
        <f>'[13]Գնման ժամանակացույց'!I11</f>
        <v>800</v>
      </c>
      <c r="AC10" s="18">
        <f>'[13]Գնման ժամանակացույց'!J11</f>
        <v>150</v>
      </c>
      <c r="AD10" s="18">
        <f>'[13]Գնման ժամանակացույց'!K11</f>
        <v>500</v>
      </c>
      <c r="AE10" s="18">
        <f>'[13]Գնման ժամանակացույց'!L11</f>
        <v>2000</v>
      </c>
      <c r="AF10" s="18">
        <f>'[13]Գնման ժամանակացույց'!M11</f>
        <v>150</v>
      </c>
      <c r="AG10" s="18">
        <f>'[13]Գնման ժամանակացույց'!N11</f>
        <v>900</v>
      </c>
      <c r="AH10" s="18">
        <f>'[13]Գնման ժամանակացույց'!O11</f>
        <v>650</v>
      </c>
      <c r="AI10" s="18">
        <f>'[13]Գնման ժամանակացույց'!P11</f>
        <v>750</v>
      </c>
      <c r="AJ10" s="18">
        <f>'[13]Գնման ժամանակացույց'!Q11</f>
        <v>150</v>
      </c>
      <c r="AK10" s="18">
        <f>'[14]Գնման ժամանակացույց'!D10</f>
        <v>2000</v>
      </c>
      <c r="AL10" s="18">
        <f>'[14]Գնման ժամանակացույց'!E10</f>
        <v>2000</v>
      </c>
      <c r="AM10" s="18">
        <f>'[14]Գնման ժամանակացույց'!F10</f>
        <v>500</v>
      </c>
      <c r="AN10" s="18">
        <f>'[14]Գնման ժամանակացույց'!G10</f>
        <v>350</v>
      </c>
      <c r="AO10" s="18">
        <f>'[14]Գնման ժամանակացույց'!H10</f>
        <v>900</v>
      </c>
      <c r="AP10" s="18">
        <f>'[14]Գնման ժամանակացույց'!J10</f>
        <v>950</v>
      </c>
      <c r="AQ10" s="18">
        <f>'[14]Գնման ժամանակացույց'!L10</f>
        <v>700</v>
      </c>
      <c r="AR10" s="18">
        <f>'[14]Գնման ժամանակացույց'!M10</f>
        <v>800</v>
      </c>
      <c r="AS10" s="18">
        <f>'[14]Գնման ժամանակացույց'!N10</f>
        <v>250</v>
      </c>
      <c r="AT10" s="18">
        <f>'[14]Գնման ժամանակացույց'!O10</f>
        <v>450</v>
      </c>
      <c r="AU10" s="18">
        <f>'[14]Գնման ժամանակացույց'!P10</f>
        <v>600</v>
      </c>
      <c r="AV10" s="18">
        <f>'[14]Գնման ժամանակացույց'!Q10</f>
        <v>370</v>
      </c>
      <c r="AW10" s="18">
        <f>'[14]Գնման ժամանակացույց'!R10</f>
        <v>1000</v>
      </c>
      <c r="AX10" s="18">
        <f>'[14]Գնման ժամանակացույց'!S10</f>
        <v>1000</v>
      </c>
      <c r="AY10" s="18">
        <f>'[15]Գնման ժամանակացույց'!D10</f>
        <v>1000</v>
      </c>
      <c r="AZ10" s="18">
        <f>'[15]Գնման ժամանակացույց'!E10</f>
        <v>1000</v>
      </c>
      <c r="BA10" s="18">
        <f>'[15]Գնման ժամանակացույց'!F10</f>
        <v>1000</v>
      </c>
      <c r="BB10" s="18">
        <f>'[15]Գնման ժամանակացույց'!G10</f>
        <v>1000</v>
      </c>
      <c r="BC10" s="18">
        <f>'[15]Գնման ժամանակացույց'!H10</f>
        <v>1000</v>
      </c>
      <c r="BD10" s="18">
        <f>'[16]Գնման ժամանակացույց'!D11</f>
        <v>400</v>
      </c>
      <c r="BE10" s="18">
        <f>'[16]Գնման ժամանակացույց'!E11</f>
        <v>300</v>
      </c>
      <c r="BF10" s="18">
        <f>'[16]Գնման ժամանակացույց'!F11</f>
        <v>250</v>
      </c>
      <c r="BG10" s="18">
        <f>'[16]Գնման ժամանակացույց'!G11</f>
        <v>400</v>
      </c>
      <c r="BH10" s="18">
        <f>'[17]Գնման ժամանակացույց'!H11</f>
        <v>500</v>
      </c>
      <c r="BI10" s="18">
        <f>'[16]Գնման ժամանակացույց'!I11</f>
        <v>1000</v>
      </c>
      <c r="BJ10" s="18">
        <f>'[16]Գնման ժամանակացույց'!J11</f>
        <v>1000</v>
      </c>
      <c r="BK10" s="18">
        <f>'[16]Գնման ժամանակացույց'!K11</f>
        <v>250</v>
      </c>
      <c r="BL10" s="18">
        <f>'[16]Գնման ժամանակացույց'!L11</f>
        <v>140</v>
      </c>
      <c r="BM10" s="19">
        <f>'[18]Գնման ժամանակացույց'!D10</f>
        <v>8500</v>
      </c>
      <c r="BN10" s="19">
        <f>'[18]Գնման ժամանակացույց'!E10</f>
        <v>1200</v>
      </c>
      <c r="BO10" s="20">
        <f>'[18]Գնման ժամանակացույց'!F10</f>
        <v>1000</v>
      </c>
      <c r="BP10" s="20">
        <f>'[18]Գնման ժամանակացույց'!G10</f>
        <v>500</v>
      </c>
      <c r="BQ10" s="19">
        <f>'[18]Գնման ժամանակացույց'!H10</f>
        <v>500</v>
      </c>
      <c r="BR10" s="19">
        <f>'[18]Գնման ժամանակացույց'!I10</f>
        <v>400</v>
      </c>
      <c r="BS10" s="19">
        <f>'[18]Գնման ժամանակացույց'!J10</f>
        <v>1000</v>
      </c>
      <c r="BT10" s="19">
        <f>'[18]Գնման ժամանակացույց'!K10</f>
        <v>500</v>
      </c>
      <c r="BU10" s="20">
        <f>'[18]Գնման ժամանակացույց'!L10</f>
        <v>1000</v>
      </c>
      <c r="BV10" s="19">
        <f>'[18]Գնման ժամանակացույց'!M10</f>
        <v>400</v>
      </c>
      <c r="BW10" s="19">
        <f>'[18]Գնման ժամանակացույց'!N10</f>
        <v>500</v>
      </c>
      <c r="BX10" s="19">
        <f>'[18]Գնման ժամանակացույց'!O10</f>
        <v>400</v>
      </c>
      <c r="BY10" s="19">
        <f>'[18]Գնման ժամանակացույց'!P10</f>
        <v>300</v>
      </c>
      <c r="BZ10" s="20">
        <f>'[18]Գնման ժամանակացույց'!Q10</f>
        <v>1700</v>
      </c>
      <c r="CA10" s="19">
        <f>'[18]Գնման ժամանակացույց'!R10</f>
        <v>500</v>
      </c>
      <c r="CB10" s="19">
        <f>'[18]Գնման ժամանակացույց'!S10</f>
        <v>800</v>
      </c>
      <c r="CC10" s="17">
        <f>'[18]Գնման ժամանակացույց'!T10</f>
        <v>700</v>
      </c>
      <c r="CD10" s="19">
        <f>'[18]Գնման ժամանակացույց'!U10</f>
        <v>800</v>
      </c>
      <c r="CE10" s="17">
        <f>'[18]Գնման ժամանակացույց'!V10</f>
        <v>500</v>
      </c>
      <c r="CF10" s="20">
        <f>'[18]Գնման ժամանակացույց'!W10</f>
        <v>1000</v>
      </c>
      <c r="CG10" s="20">
        <f>'[18]Գնման ժամանակացույց'!X10</f>
        <v>2000</v>
      </c>
      <c r="CH10" s="19">
        <f>'[18]Գնման ժամանակացույց'!Y10</f>
        <v>800</v>
      </c>
      <c r="CI10" s="18">
        <f>'[19]Գնման ժամանակացույց'!D10</f>
        <v>500</v>
      </c>
      <c r="CJ10" s="18">
        <f>'[19]Գնման ժամանակացույց'!E10</f>
        <v>400</v>
      </c>
      <c r="CK10" s="18">
        <f>'[19]Գնման ժամանակացույց'!F10</f>
        <v>400</v>
      </c>
      <c r="CL10" s="18">
        <f>'[19]Գնման ժամանակացույց'!G10</f>
        <v>1500</v>
      </c>
      <c r="CM10" s="18">
        <f>'[19]Գնման ժամանակացույց'!H10</f>
        <v>400</v>
      </c>
      <c r="CN10" s="18">
        <f>'[19]Գնման ժամանակացույց'!I10</f>
        <v>300</v>
      </c>
      <c r="CO10" s="18">
        <f>'[19]Գնման ժամանակացույց'!J10</f>
        <v>600</v>
      </c>
      <c r="CP10" s="18">
        <f>'[19]Գնման ժամանակացույց'!K10</f>
        <v>200</v>
      </c>
      <c r="CQ10" s="18">
        <f>'[19]Գնման ժամանակացույց'!L10</f>
        <v>150</v>
      </c>
      <c r="CR10" s="18">
        <f>'[19]Գնման ժամանակացույց'!M10</f>
        <v>400</v>
      </c>
      <c r="CS10" s="18">
        <f>'[19]Գնման ժամանակացույց'!N10</f>
        <v>400</v>
      </c>
      <c r="CT10" s="18">
        <f>'[19]Գնման ժամանակացույց'!O10</f>
        <v>680</v>
      </c>
      <c r="CU10" s="18">
        <f>'[19]Գնման ժամանակացույց'!P10</f>
        <v>450</v>
      </c>
      <c r="CV10" s="18">
        <f>'[19]Գնման ժամանակացույց'!Q10</f>
        <v>160</v>
      </c>
      <c r="CW10" s="18">
        <f>'[19]Գնման ժամանակացույց'!R10</f>
        <v>600</v>
      </c>
      <c r="CX10" s="18">
        <f>'[19]Գնման ժամանակացույց'!S10</f>
        <v>450</v>
      </c>
      <c r="CY10" s="18">
        <f>'[19]Գնման ժամանակացույց'!T10</f>
        <v>500</v>
      </c>
      <c r="CZ10" s="18">
        <f>'[19]Գնման ժամանակացույց'!U10</f>
        <v>900</v>
      </c>
      <c r="DA10" s="18">
        <f>'[19]Գնման ժամանակացույց'!V10</f>
        <v>400</v>
      </c>
      <c r="DB10" s="18">
        <f>'[19]Գնման ժամանակացույց'!W10</f>
        <v>450</v>
      </c>
      <c r="DC10" s="18">
        <f>'[19]Գնման ժամանակացույց'!X10</f>
        <v>600</v>
      </c>
      <c r="DD10" s="18">
        <f>'[19]Գնման ժամանակացույց'!Y10</f>
        <v>800</v>
      </c>
      <c r="DE10" s="18">
        <f>'[20]Գնման ժամանակացույց'!E11</f>
        <v>500</v>
      </c>
      <c r="DF10" s="18">
        <f>'[20]Գնման ժամանակացույց'!F11</f>
        <v>300</v>
      </c>
      <c r="DG10" s="18">
        <f>'[20]Գնման ժամանակացույց'!G11</f>
        <v>150</v>
      </c>
      <c r="DH10" s="18">
        <f>'[20]Գնման ժամանակացույց'!H11</f>
        <v>250</v>
      </c>
      <c r="DI10" s="18">
        <f>'[21]Գնման ժամանակացույց'!D10</f>
        <v>300</v>
      </c>
      <c r="DJ10" s="18">
        <f>'[21]Գնման ժամանակացույց'!E10</f>
        <v>400</v>
      </c>
      <c r="DK10" s="18">
        <f>'[22]Գնման ժամանակացույց'!D10</f>
        <v>1500</v>
      </c>
      <c r="DL10" s="18">
        <f>'[22]Գնման ժամանակացույց'!E10</f>
        <v>150</v>
      </c>
      <c r="DM10" s="18">
        <f>'[22]Գնման ժամանակացույց'!F10</f>
        <v>400</v>
      </c>
      <c r="DN10" s="18">
        <f>'[22]Գնման ժամանակացույց'!G10</f>
        <v>400</v>
      </c>
      <c r="DO10" s="18">
        <f>'[22]Գնման ժամանակացույց'!H10</f>
        <v>300</v>
      </c>
      <c r="DP10" s="18">
        <f>'[22]Գնման ժամանակացույց'!I10</f>
        <v>300</v>
      </c>
      <c r="DQ10" s="18">
        <f>'[22]Գնման ժամանակացույց'!J10</f>
        <v>250</v>
      </c>
      <c r="DR10" s="18">
        <f>'[22]Գնման ժամանակացույց'!K10</f>
        <v>600</v>
      </c>
      <c r="DS10" s="18">
        <f>'[22]Գնման ժամանակացույց'!L10</f>
        <v>250</v>
      </c>
      <c r="DT10" s="18">
        <f>'[22]Գնման ժամանակացույց'!M10</f>
        <v>300</v>
      </c>
      <c r="DU10" s="18">
        <f>'[22]Գնման ժամանակացույց'!N10</f>
        <v>500</v>
      </c>
      <c r="DV10" s="18">
        <f>'[22]Գնման ժամանակացույց'!O10</f>
        <v>150</v>
      </c>
      <c r="DW10" s="18">
        <f>'[22]Գնման ժամանակացույց'!P10</f>
        <v>500</v>
      </c>
      <c r="DX10" s="18">
        <f>'[22]Գնման ժամանակացույց'!Q10</f>
        <v>550</v>
      </c>
      <c r="DY10" s="18">
        <f>'[22]Գնման ժամանակացույց'!R10</f>
        <v>600</v>
      </c>
      <c r="DZ10" s="18">
        <f>'[22]Գնման ժամանակացույց'!S10</f>
        <v>300</v>
      </c>
      <c r="EA10" s="18">
        <f>'[22]Գնման ժամանակացույց'!U10</f>
        <v>500</v>
      </c>
      <c r="EB10" s="18">
        <f>'[22]Գնման ժամանակացույց'!V10</f>
        <v>300</v>
      </c>
      <c r="EC10" s="18">
        <f>'[22]Գնման ժամանակացույց'!W10</f>
        <v>500</v>
      </c>
      <c r="ED10" s="18">
        <f>'[22]Գնման ժամանակացույց'!X10</f>
        <v>1000</v>
      </c>
      <c r="EE10" s="18">
        <f>'[23]Գնման ժամանակացույց'!E10</f>
        <v>500</v>
      </c>
      <c r="EF10" s="18">
        <f>'[23]Գնման ժամանակացույց'!F10</f>
        <v>600</v>
      </c>
      <c r="EG10" s="18">
        <f>'[23]Գնման ժամանակացույց'!G10</f>
        <v>480</v>
      </c>
      <c r="EH10" s="18">
        <f>'[23]Գնման ժամանակացույց'!H10</f>
        <v>300</v>
      </c>
      <c r="EI10" s="18">
        <f>'[23]Գնման ժամանակացույց'!I10</f>
        <v>215</v>
      </c>
      <c r="EJ10" s="18">
        <f>'[23]Գնման ժամանակացույց'!J10</f>
        <v>600</v>
      </c>
      <c r="EK10" s="18">
        <f>'[23]Գնման ժամանակացույց'!K10</f>
        <v>400</v>
      </c>
      <c r="EL10" s="18">
        <f>'[23]Գնման ժամանակացույց'!L10</f>
        <v>500</v>
      </c>
      <c r="EM10" s="18">
        <f>'[23]Գնման ժամանակացույց'!M10</f>
        <v>700</v>
      </c>
      <c r="EN10" s="18">
        <f>'[23]Գնման ժամանակացույց'!N10</f>
        <v>400</v>
      </c>
      <c r="EO10" s="18">
        <f>'[23]Գնման ժամանակացույց'!O10</f>
        <v>120</v>
      </c>
      <c r="EP10" s="18">
        <f>'[23]Գնման ժամանակացույց'!P10</f>
        <v>450</v>
      </c>
      <c r="EQ10" s="18">
        <f>'[23]Գնման ժամանակացույց'!Q10</f>
        <v>900</v>
      </c>
      <c r="ER10" s="18">
        <f>'[23]Գնման ժամանակացույց'!R10</f>
        <v>500</v>
      </c>
      <c r="ES10" s="20">
        <f>[24]Sheet1!Z9</f>
        <v>500</v>
      </c>
      <c r="ET10" s="20">
        <v>3000</v>
      </c>
      <c r="EU10" s="22">
        <f t="shared" si="0"/>
        <v>96850</v>
      </c>
    </row>
    <row r="11" spans="1:151" ht="15.6" customHeight="1" thickTop="1" thickBot="1" x14ac:dyDescent="0.35">
      <c r="A11" s="6">
        <v>8</v>
      </c>
      <c r="B11" s="6" t="s">
        <v>7</v>
      </c>
      <c r="C11" s="26" t="s">
        <v>3</v>
      </c>
      <c r="D11" s="17">
        <f>[12]Sheet1!E10</f>
        <v>200</v>
      </c>
      <c r="E11" s="17">
        <f>[12]Sheet1!F10</f>
        <v>110</v>
      </c>
      <c r="F11" s="17">
        <f>[12]Sheet1!G10</f>
        <v>120</v>
      </c>
      <c r="G11" s="17">
        <f>[12]Sheet1!H10</f>
        <v>300</v>
      </c>
      <c r="H11" s="17">
        <f>[12]Sheet1!I10</f>
        <v>30</v>
      </c>
      <c r="I11" s="17">
        <f>[12]Sheet1!J10</f>
        <v>100</v>
      </c>
      <c r="J11" s="17">
        <f>[12]Sheet1!K10</f>
        <v>100</v>
      </c>
      <c r="K11" s="17">
        <f>[12]Sheet1!L10</f>
        <v>40</v>
      </c>
      <c r="L11" s="17">
        <f>[12]Sheet1!M10</f>
        <v>50</v>
      </c>
      <c r="M11" s="17">
        <f>[12]Sheet1!N10</f>
        <v>30</v>
      </c>
      <c r="N11" s="18">
        <f>[12]Sheet1!O10</f>
        <v>60</v>
      </c>
      <c r="O11" s="18">
        <f>[12]Sheet1!P10</f>
        <v>100</v>
      </c>
      <c r="P11" s="18">
        <f>[12]Sheet1!Q10</f>
        <v>40</v>
      </c>
      <c r="Q11" s="18">
        <f>[12]Sheet1!R10</f>
        <v>150</v>
      </c>
      <c r="R11" s="18">
        <f>[12]Sheet1!S10</f>
        <v>80</v>
      </c>
      <c r="S11" s="18">
        <f>[12]Sheet1!T10</f>
        <v>150</v>
      </c>
      <c r="T11" s="18">
        <f>[12]Sheet1!U10</f>
        <v>30</v>
      </c>
      <c r="U11" s="18">
        <f>[12]Sheet1!V10</f>
        <v>110</v>
      </c>
      <c r="V11" s="18">
        <f>[12]Sheet1!W10</f>
        <v>60</v>
      </c>
      <c r="W11" s="18">
        <f>[12]Sheet1!X10</f>
        <v>60</v>
      </c>
      <c r="X11" s="18">
        <f>'[13]Գնման ժամանակացույց'!E12</f>
        <v>200</v>
      </c>
      <c r="Y11" s="18">
        <f>'[13]Գնման ժամանակացույց'!F12</f>
        <v>200</v>
      </c>
      <c r="Z11" s="18">
        <f>'[13]Գնման ժամանակացույց'!G12</f>
        <v>100</v>
      </c>
      <c r="AA11" s="18">
        <f>'[13]Գնման ժամանակացույց'!H12</f>
        <v>50</v>
      </c>
      <c r="AB11" s="18">
        <f>'[13]Գնման ժամանակացույց'!I12</f>
        <v>150</v>
      </c>
      <c r="AC11" s="18">
        <f>'[13]Գնման ժամանակացույց'!J12</f>
        <v>30</v>
      </c>
      <c r="AD11" s="18">
        <f>'[13]Գնման ժամանակացույց'!K12</f>
        <v>70</v>
      </c>
      <c r="AE11" s="18">
        <f>'[13]Գնման ժամանակացույց'!L12</f>
        <v>150</v>
      </c>
      <c r="AF11" s="18">
        <f>'[13]Գնման ժամանակացույց'!M12</f>
        <v>30</v>
      </c>
      <c r="AG11" s="18">
        <f>'[13]Գնման ժամանակացույց'!N12</f>
        <v>150</v>
      </c>
      <c r="AH11" s="18">
        <f>'[13]Գնման ժամանակացույց'!O12</f>
        <v>30</v>
      </c>
      <c r="AI11" s="18">
        <f>'[13]Գնման ժամանակացույց'!P12</f>
        <v>220</v>
      </c>
      <c r="AJ11" s="18">
        <f>'[13]Գնման ժամանակացույց'!Q12</f>
        <v>50</v>
      </c>
      <c r="AK11" s="18">
        <f>'[14]Գնման ժամանակացույց'!D11</f>
        <v>200</v>
      </c>
      <c r="AL11" s="18">
        <f>'[14]Գնման ժամանակացույց'!E11</f>
        <v>500</v>
      </c>
      <c r="AM11" s="18">
        <f>'[14]Գնման ժամանակացույց'!F11</f>
        <v>120</v>
      </c>
      <c r="AN11" s="18">
        <f>'[14]Գնման ժամանակացույց'!G11</f>
        <v>60</v>
      </c>
      <c r="AO11" s="18">
        <f>'[14]Գնման ժամանակացույց'!H11</f>
        <v>200</v>
      </c>
      <c r="AP11" s="18">
        <f>'[14]Գնման ժամանակացույց'!J11</f>
        <v>500</v>
      </c>
      <c r="AQ11" s="18">
        <f>'[14]Գնման ժամանակացույց'!L11</f>
        <v>150</v>
      </c>
      <c r="AR11" s="18">
        <f>'[14]Գնման ժամանակացույց'!M11</f>
        <v>600</v>
      </c>
      <c r="AS11" s="18">
        <f>'[14]Գնման ժամանակացույց'!N11</f>
        <v>100</v>
      </c>
      <c r="AT11" s="18">
        <f>'[14]Գնման ժամանակացույց'!O11</f>
        <v>60</v>
      </c>
      <c r="AU11" s="18">
        <f>'[14]Գնման ժամանակացույց'!P11</f>
        <v>300</v>
      </c>
      <c r="AV11" s="18">
        <f>'[14]Գնման ժամանակացույց'!Q11</f>
        <v>150</v>
      </c>
      <c r="AW11" s="18">
        <f>'[14]Գնման ժամանակացույց'!R11</f>
        <v>300</v>
      </c>
      <c r="AX11" s="18">
        <f>'[14]Գնման ժամանակացույց'!S11</f>
        <v>500</v>
      </c>
      <c r="AY11" s="18">
        <f>'[15]Գնման ժամանակացույց'!D11</f>
        <v>200</v>
      </c>
      <c r="AZ11" s="18">
        <f>'[15]Գնման ժամանակացույց'!E11</f>
        <v>200</v>
      </c>
      <c r="BA11" s="18">
        <f>'[15]Գնման ժամանակացույց'!F11</f>
        <v>200</v>
      </c>
      <c r="BB11" s="18">
        <f>'[15]Գնման ժամանակացույց'!G11</f>
        <v>200</v>
      </c>
      <c r="BC11" s="18">
        <f>'[15]Գնման ժամանակացույց'!H11</f>
        <v>200</v>
      </c>
      <c r="BD11" s="18">
        <f>'[16]Գնման ժամանակացույց'!D12</f>
        <v>200</v>
      </c>
      <c r="BE11" s="18">
        <f>'[16]Գնման ժամանակացույց'!E12</f>
        <v>50</v>
      </c>
      <c r="BF11" s="18">
        <f>'[16]Գնման ժամանակացույց'!F12</f>
        <v>100</v>
      </c>
      <c r="BG11" s="18">
        <f>'[16]Գնման ժամանակացույց'!G12</f>
        <v>100</v>
      </c>
      <c r="BH11" s="18">
        <f>'[17]Գնման ժամանակացույց'!H12</f>
        <v>250</v>
      </c>
      <c r="BI11" s="18">
        <f>'[16]Գնման ժամանակացույց'!I12</f>
        <v>200</v>
      </c>
      <c r="BJ11" s="18">
        <f>'[16]Գնման ժամանակացույց'!J12</f>
        <v>300</v>
      </c>
      <c r="BK11" s="18">
        <f>'[16]Գնման ժամանակացույց'!K12</f>
        <v>60</v>
      </c>
      <c r="BL11" s="18">
        <f>'[16]Գնման ժամանակացույց'!L12</f>
        <v>55</v>
      </c>
      <c r="BM11" s="19">
        <f>'[18]Գնման ժամանակացույց'!D11</f>
        <v>2000</v>
      </c>
      <c r="BN11" s="19">
        <f>'[18]Գնման ժամանակացույց'!E11</f>
        <v>600</v>
      </c>
      <c r="BO11" s="20">
        <f>'[18]Գնման ժամանակացույց'!F11</f>
        <v>350</v>
      </c>
      <c r="BP11" s="20">
        <f>'[18]Գնման ժամանակացույց'!G11</f>
        <v>300</v>
      </c>
      <c r="BQ11" s="19">
        <f>'[18]Գնման ժամանակացույց'!H11</f>
        <v>80</v>
      </c>
      <c r="BR11" s="19">
        <f>'[18]Գնման ժամանակացույց'!I11</f>
        <v>100</v>
      </c>
      <c r="BS11" s="19">
        <f>'[18]Գնման ժամանակացույց'!J11</f>
        <v>200</v>
      </c>
      <c r="BT11" s="19">
        <f>'[18]Գնման ժամանակացույց'!K11</f>
        <v>100</v>
      </c>
      <c r="BU11" s="20">
        <f>'[18]Գնման ժամանակացույց'!L11</f>
        <v>70</v>
      </c>
      <c r="BV11" s="19">
        <f>'[18]Գնման ժամանակացույց'!M11</f>
        <v>100</v>
      </c>
      <c r="BW11" s="19">
        <f>'[18]Գնման ժամանակացույց'!N11</f>
        <v>200</v>
      </c>
      <c r="BX11" s="19">
        <f>'[18]Գնման ժամանակացույց'!O11</f>
        <v>50</v>
      </c>
      <c r="BY11" s="19">
        <f>'[18]Գնման ժամանակացույց'!P11</f>
        <v>150</v>
      </c>
      <c r="BZ11" s="20">
        <f>'[18]Գնման ժամանակացույց'!Q11</f>
        <v>1000</v>
      </c>
      <c r="CA11" s="19">
        <f>'[18]Գնման ժամանակացույց'!R11</f>
        <v>200</v>
      </c>
      <c r="CB11" s="19">
        <f>'[18]Գնման ժամանակացույց'!S11</f>
        <v>200</v>
      </c>
      <c r="CC11" s="17">
        <f>'[18]Գնման ժամանակացույց'!T11</f>
        <v>200</v>
      </c>
      <c r="CD11" s="19">
        <f>'[18]Գնման ժամանակացույց'!U11</f>
        <v>400</v>
      </c>
      <c r="CE11" s="17">
        <f>'[18]Գնման ժամանակացույց'!V11</f>
        <v>100</v>
      </c>
      <c r="CF11" s="20">
        <f>'[18]Գնման ժամանակացույց'!W11</f>
        <v>200</v>
      </c>
      <c r="CG11" s="20">
        <f>'[18]Գնման ժամանակացույց'!X11</f>
        <v>350</v>
      </c>
      <c r="CH11" s="19">
        <f>'[18]Գնման ժամանակացույց'!Y11</f>
        <v>150</v>
      </c>
      <c r="CI11" s="18">
        <f>'[19]Գնման ժամանակացույց'!D11</f>
        <v>70</v>
      </c>
      <c r="CJ11" s="18">
        <f>'[19]Գնման ժամանակացույց'!E11</f>
        <v>200</v>
      </c>
      <c r="CK11" s="18">
        <f>'[19]Գնման ժամանակացույց'!F11</f>
        <v>100</v>
      </c>
      <c r="CL11" s="18">
        <f>'[19]Գնման ժամանակացույց'!G11</f>
        <v>200</v>
      </c>
      <c r="CM11" s="18">
        <f>'[19]Գնման ժամանակացույց'!H11</f>
        <v>50</v>
      </c>
      <c r="CN11" s="18">
        <f>'[19]Գնման ժամանակացույց'!I11</f>
        <v>150</v>
      </c>
      <c r="CO11" s="18">
        <f>'[19]Գնման ժամանակացույց'!J11</f>
        <v>150</v>
      </c>
      <c r="CP11" s="18">
        <f>'[19]Գնման ժամանակացույց'!K11</f>
        <v>200</v>
      </c>
      <c r="CQ11" s="18">
        <f>'[19]Գնման ժամանակացույց'!L11</f>
        <v>80</v>
      </c>
      <c r="CR11" s="18">
        <f>'[19]Գնման ժամանակացույց'!M11</f>
        <v>65</v>
      </c>
      <c r="CS11" s="18">
        <f>'[19]Գնման ժամանակացույց'!N11</f>
        <v>120</v>
      </c>
      <c r="CT11" s="18">
        <f>'[19]Գնման ժամանակացույց'!O11</f>
        <v>100</v>
      </c>
      <c r="CU11" s="18">
        <f>'[19]Գնման ժամանակացույց'!P11</f>
        <v>150</v>
      </c>
      <c r="CV11" s="18">
        <f>'[19]Գնման ժամանակացույց'!Q11</f>
        <v>35</v>
      </c>
      <c r="CW11" s="18">
        <f>'[19]Գնման ժամանակացույց'!R11</f>
        <v>200</v>
      </c>
      <c r="CX11" s="18">
        <f>'[19]Գնման ժամանակացույց'!S11</f>
        <v>80</v>
      </c>
      <c r="CY11" s="18">
        <f>'[19]Գնման ժամանակացույց'!T11</f>
        <v>200</v>
      </c>
      <c r="CZ11" s="18">
        <f>'[19]Գնման ժամանակացույց'!U11</f>
        <v>100</v>
      </c>
      <c r="DA11" s="18">
        <f>'[19]Գնման ժամանակացույց'!V11</f>
        <v>70</v>
      </c>
      <c r="DB11" s="18">
        <f>'[19]Գնման ժամանակացույց'!W11</f>
        <v>80</v>
      </c>
      <c r="DC11" s="18">
        <f>'[19]Գնման ժամանակացույց'!X11</f>
        <v>250</v>
      </c>
      <c r="DD11" s="18">
        <f>'[19]Գնման ժամանակացույց'!Y11</f>
        <v>180</v>
      </c>
      <c r="DE11" s="18">
        <f>'[20]Գնման ժամանակացույց'!E12</f>
        <v>180</v>
      </c>
      <c r="DF11" s="18">
        <f>'[20]Գնման ժամանակացույց'!F12</f>
        <v>90</v>
      </c>
      <c r="DG11" s="18">
        <f>'[20]Գնման ժամանակացույց'!G12</f>
        <v>35</v>
      </c>
      <c r="DH11" s="18">
        <f>'[20]Գնման ժամանակացույց'!H12</f>
        <v>45</v>
      </c>
      <c r="DI11" s="18">
        <f>'[21]Գնման ժամանակացույց'!D11</f>
        <v>120</v>
      </c>
      <c r="DJ11" s="18">
        <f>'[21]Գնման ժամանակացույց'!E11</f>
        <v>200</v>
      </c>
      <c r="DK11" s="18">
        <f>'[22]Գնման ժամանակացույց'!D11</f>
        <v>300</v>
      </c>
      <c r="DL11" s="18">
        <f>'[22]Գնման ժամանակացույց'!E11</f>
        <v>50</v>
      </c>
      <c r="DM11" s="18">
        <f>'[22]Գնման ժամանակացույց'!F11</f>
        <v>90</v>
      </c>
      <c r="DN11" s="18">
        <f>'[22]Գնման ժամանակացույց'!G11</f>
        <v>100</v>
      </c>
      <c r="DO11" s="18">
        <f>'[22]Գնման ժամանակացույց'!H11</f>
        <v>150</v>
      </c>
      <c r="DP11" s="18">
        <f>'[22]Գնման ժամանակացույց'!I11</f>
        <v>50</v>
      </c>
      <c r="DQ11" s="18">
        <f>'[22]Գնման ժամանակացույց'!J11</f>
        <v>70</v>
      </c>
      <c r="DR11" s="18">
        <f>'[22]Գնման ժամանակացույց'!K11</f>
        <v>60</v>
      </c>
      <c r="DS11" s="18">
        <f>'[22]Գնման ժամանակացույց'!L11</f>
        <v>30</v>
      </c>
      <c r="DT11" s="18">
        <f>'[22]Գնման ժամանակացույց'!M11</f>
        <v>150</v>
      </c>
      <c r="DU11" s="18">
        <f>'[22]Գնման ժամանակացույց'!N11</f>
        <v>60</v>
      </c>
      <c r="DV11" s="18">
        <f>'[22]Գնման ժամանակացույց'!O11</f>
        <v>50</v>
      </c>
      <c r="DW11" s="18">
        <f>'[22]Գնման ժամանակացույց'!P11</f>
        <v>40</v>
      </c>
      <c r="DX11" s="18">
        <f>'[22]Գնման ժամանակացույց'!Q11</f>
        <v>80</v>
      </c>
      <c r="DY11" s="18">
        <f>'[22]Գնման ժամանակացույց'!R11</f>
        <v>160</v>
      </c>
      <c r="DZ11" s="18">
        <f>'[22]Գնման ժամանակացույց'!S11</f>
        <v>100</v>
      </c>
      <c r="EA11" s="18">
        <f>'[22]Գնման ժամանակացույց'!U11</f>
        <v>100</v>
      </c>
      <c r="EB11" s="18">
        <f>'[22]Գնման ժամանակացույց'!V11</f>
        <v>180</v>
      </c>
      <c r="EC11" s="18">
        <f>'[22]Գնման ժամանակացույց'!W11</f>
        <v>40</v>
      </c>
      <c r="ED11" s="18">
        <f>'[22]Գնման ժամանակացույց'!X11</f>
        <v>200</v>
      </c>
      <c r="EE11" s="18">
        <f>'[23]Գնման ժամանակացույց'!E11</f>
        <v>150</v>
      </c>
      <c r="EF11" s="18">
        <f>'[23]Գնման ժամանակացույց'!F11</f>
        <v>120</v>
      </c>
      <c r="EG11" s="18">
        <f>'[23]Գնման ժամանակացույց'!G11</f>
        <v>50</v>
      </c>
      <c r="EH11" s="18">
        <f>'[23]Գնման ժամանակացույց'!H11</f>
        <v>35</v>
      </c>
      <c r="EI11" s="18">
        <f>'[23]Գնման ժամանակացույց'!I11</f>
        <v>30</v>
      </c>
      <c r="EJ11" s="18">
        <f>'[23]Գնման ժամանակացույց'!J11</f>
        <v>80</v>
      </c>
      <c r="EK11" s="18">
        <f>'[23]Գնման ժամանակացույց'!K11</f>
        <v>60</v>
      </c>
      <c r="EL11" s="18">
        <f>'[23]Գնման ժամանակացույց'!L11</f>
        <v>150</v>
      </c>
      <c r="EM11" s="18">
        <f>'[23]Գնման ժամանակացույց'!M11</f>
        <v>120</v>
      </c>
      <c r="EN11" s="18">
        <f>'[23]Գնման ժամանակացույց'!N11</f>
        <v>120</v>
      </c>
      <c r="EO11" s="18">
        <f>'[23]Գնման ժամանակացույց'!O11</f>
        <v>30</v>
      </c>
      <c r="EP11" s="18">
        <f>'[23]Գնման ժամանակացույց'!P11</f>
        <v>50</v>
      </c>
      <c r="EQ11" s="18">
        <f>'[23]Գնման ժամանակացույց'!Q11</f>
        <v>100</v>
      </c>
      <c r="ER11" s="18">
        <f>'[23]Գնման ժամանակացույց'!R11</f>
        <v>100</v>
      </c>
      <c r="ES11" s="20">
        <f>[24]Sheet1!Z10</f>
        <v>120</v>
      </c>
      <c r="ET11" s="20">
        <v>500</v>
      </c>
      <c r="EU11" s="22">
        <f t="shared" si="0"/>
        <v>23880</v>
      </c>
    </row>
    <row r="12" spans="1:151" ht="18" thickTop="1" thickBot="1" x14ac:dyDescent="0.35">
      <c r="A12" s="6">
        <v>9</v>
      </c>
      <c r="B12" s="6" t="s">
        <v>57</v>
      </c>
      <c r="C12" s="26" t="s">
        <v>3</v>
      </c>
      <c r="D12" s="17">
        <f>[12]Sheet1!E11</f>
        <v>1000</v>
      </c>
      <c r="E12" s="17">
        <f>[12]Sheet1!F11</f>
        <v>700</v>
      </c>
      <c r="F12" s="17">
        <f>[12]Sheet1!G11</f>
        <v>400</v>
      </c>
      <c r="G12" s="17">
        <f>[12]Sheet1!H11</f>
        <v>1000</v>
      </c>
      <c r="H12" s="17">
        <f>[12]Sheet1!I11</f>
        <v>250</v>
      </c>
      <c r="I12" s="17">
        <f>[12]Sheet1!J11</f>
        <v>700</v>
      </c>
      <c r="J12" s="17">
        <f>[12]Sheet1!K11</f>
        <v>600</v>
      </c>
      <c r="K12" s="17">
        <f>[12]Sheet1!L11</f>
        <v>400</v>
      </c>
      <c r="L12" s="17">
        <f>[12]Sheet1!M11</f>
        <v>350</v>
      </c>
      <c r="M12" s="17">
        <f>[12]Sheet1!N11</f>
        <v>100</v>
      </c>
      <c r="N12" s="18">
        <f>[12]Sheet1!O11</f>
        <v>100</v>
      </c>
      <c r="O12" s="18">
        <f>[12]Sheet1!P11</f>
        <v>250</v>
      </c>
      <c r="P12" s="18">
        <f>[12]Sheet1!Q11</f>
        <v>150</v>
      </c>
      <c r="Q12" s="18">
        <f>[12]Sheet1!R11</f>
        <v>800</v>
      </c>
      <c r="R12" s="18">
        <f>[12]Sheet1!S11</f>
        <v>600</v>
      </c>
      <c r="S12" s="18">
        <f>[12]Sheet1!T11</f>
        <v>1000</v>
      </c>
      <c r="T12" s="18">
        <f>[12]Sheet1!U11</f>
        <v>250</v>
      </c>
      <c r="U12" s="18">
        <f>[12]Sheet1!V11</f>
        <v>700</v>
      </c>
      <c r="V12" s="18">
        <f>[12]Sheet1!W11</f>
        <v>400</v>
      </c>
      <c r="W12" s="18">
        <f>[12]Sheet1!X11</f>
        <v>200</v>
      </c>
      <c r="X12" s="18">
        <f>'[13]Գնման ժամանակացույց'!E13</f>
        <v>1000</v>
      </c>
      <c r="Y12" s="18">
        <f>'[13]Գնման ժամանակացույց'!F13</f>
        <v>1500</v>
      </c>
      <c r="Z12" s="18">
        <f>'[13]Գնման ժամանակացույց'!G13</f>
        <v>1000</v>
      </c>
      <c r="AA12" s="18">
        <f>'[13]Գնման ժամանակացույց'!H13</f>
        <v>800</v>
      </c>
      <c r="AB12" s="18">
        <f>'[13]Գնման ժամանակացույց'!I13</f>
        <v>1000</v>
      </c>
      <c r="AC12" s="18">
        <f>'[13]Գնման ժամանակացույց'!J13</f>
        <v>150</v>
      </c>
      <c r="AD12" s="18">
        <f>'[13]Գնման ժամանակացույց'!K13</f>
        <v>600</v>
      </c>
      <c r="AE12" s="18">
        <f>'[13]Գնման ժամանակացույց'!L13</f>
        <v>2000</v>
      </c>
      <c r="AF12" s="18">
        <f>'[13]Գնման ժամանակացույց'!M13</f>
        <v>220</v>
      </c>
      <c r="AG12" s="18">
        <f>'[13]Գնման ժամանակացույց'!N13</f>
        <v>1100</v>
      </c>
      <c r="AH12" s="18">
        <f>'[13]Գնման ժամանակացույց'!O13</f>
        <v>700</v>
      </c>
      <c r="AI12" s="18">
        <f>'[13]Գնման ժամանակացույց'!P13</f>
        <v>950</v>
      </c>
      <c r="AJ12" s="18">
        <f>'[13]Գնման ժամանակացույց'!Q13</f>
        <v>220</v>
      </c>
      <c r="AK12" s="18">
        <f>'[14]Գնման ժամանակացույց'!D12</f>
        <v>2000</v>
      </c>
      <c r="AL12" s="18">
        <f>'[14]Գնման ժամանակացույց'!E12</f>
        <v>2000</v>
      </c>
      <c r="AM12" s="18">
        <f>'[14]Գնման ժամանակացույց'!F12</f>
        <v>500</v>
      </c>
      <c r="AN12" s="18">
        <f>'[14]Գնման ժամանակացույց'!G12</f>
        <v>350</v>
      </c>
      <c r="AO12" s="18">
        <f>'[14]Գնման ժամանակացույց'!H12</f>
        <v>2000</v>
      </c>
      <c r="AP12" s="18">
        <f>'[14]Գնման ժամանակացույց'!J12</f>
        <v>1000</v>
      </c>
      <c r="AQ12" s="18">
        <f>'[14]Գնման ժամանակացույց'!L12</f>
        <v>800</v>
      </c>
      <c r="AR12" s="18">
        <f>'[14]Գնման ժամանակացույց'!M12</f>
        <v>800</v>
      </c>
      <c r="AS12" s="18">
        <f>'[14]Գնման ժամանակացույց'!N12</f>
        <v>600</v>
      </c>
      <c r="AT12" s="18">
        <f>'[14]Գնման ժամանակացույց'!O12</f>
        <v>460</v>
      </c>
      <c r="AU12" s="18">
        <f>'[14]Գնման ժամանակացույց'!P12</f>
        <v>800</v>
      </c>
      <c r="AV12" s="18">
        <f>'[14]Գնման ժամանակացույց'!Q12</f>
        <v>460</v>
      </c>
      <c r="AW12" s="18">
        <f>'[14]Գնման ժամանակացույց'!R12</f>
        <v>1000</v>
      </c>
      <c r="AX12" s="18">
        <f>'[14]Գնման ժամանակացույց'!S12</f>
        <v>1000</v>
      </c>
      <c r="AY12" s="18">
        <f>'[15]Գնման ժամանակացույց'!D12</f>
        <v>1200</v>
      </c>
      <c r="AZ12" s="18">
        <f>'[15]Գնման ժամանակացույց'!E12</f>
        <v>1200</v>
      </c>
      <c r="BA12" s="18">
        <f>'[15]Գնման ժամանակացույց'!F12</f>
        <v>1200</v>
      </c>
      <c r="BB12" s="18">
        <f>'[15]Գնման ժամանակացույց'!G12</f>
        <v>1200</v>
      </c>
      <c r="BC12" s="18">
        <f>'[15]Գնման ժամանակացույց'!H12</f>
        <v>1200</v>
      </c>
      <c r="BD12" s="18">
        <f>'[16]Գնման ժամանակացույց'!D13</f>
        <v>500</v>
      </c>
      <c r="BE12" s="18">
        <f>'[16]Գնման ժամանակացույց'!E13</f>
        <v>300</v>
      </c>
      <c r="BF12" s="18">
        <f>'[16]Գնման ժամանակացույց'!F13</f>
        <v>250</v>
      </c>
      <c r="BG12" s="18">
        <f>'[16]Գնման ժամանակացույց'!G13</f>
        <v>600</v>
      </c>
      <c r="BH12" s="18">
        <f>'[17]Գնման ժամանակացույց'!H13</f>
        <v>500</v>
      </c>
      <c r="BI12" s="18">
        <f>'[16]Գնման ժամանակացույց'!I13</f>
        <v>1000</v>
      </c>
      <c r="BJ12" s="18">
        <f>'[16]Գնման ժամանակացույց'!J13</f>
        <v>1000</v>
      </c>
      <c r="BK12" s="18">
        <f>'[16]Գնման ժամանակացույց'!K13</f>
        <v>250</v>
      </c>
      <c r="BL12" s="18">
        <f>'[16]Գնման ժամանակացույց'!L13</f>
        <v>140</v>
      </c>
      <c r="BM12" s="19">
        <f>'[18]Գնման ժամանակացույց'!D12</f>
        <v>9000</v>
      </c>
      <c r="BN12" s="19">
        <f>'[18]Գնման ժամանակացույց'!E12</f>
        <v>1500</v>
      </c>
      <c r="BO12" s="20">
        <f>'[18]Գնման ժամանակացույց'!F12</f>
        <v>1200</v>
      </c>
      <c r="BP12" s="20">
        <f>'[18]Գնման ժամանակացույց'!G12</f>
        <v>600</v>
      </c>
      <c r="BQ12" s="19">
        <f>'[18]Գնման ժամանակացույց'!H12</f>
        <v>800</v>
      </c>
      <c r="BR12" s="19">
        <f>'[18]Գնման ժամանակացույց'!I12</f>
        <v>500</v>
      </c>
      <c r="BS12" s="19">
        <f>'[18]Գնման ժամանակացույց'!J12</f>
        <v>1000</v>
      </c>
      <c r="BT12" s="19">
        <f>'[18]Գնման ժամանակացույց'!K12</f>
        <v>500</v>
      </c>
      <c r="BU12" s="20">
        <f>'[18]Գնման ժամանակացույց'!L12</f>
        <v>600</v>
      </c>
      <c r="BV12" s="19">
        <f>'[18]Գնման ժամանակացույց'!M12</f>
        <v>400</v>
      </c>
      <c r="BW12" s="19">
        <f>'[18]Գնման ժամանակացույց'!N12</f>
        <v>800</v>
      </c>
      <c r="BX12" s="19">
        <f>'[18]Գնման ժամանակացույց'!O12</f>
        <v>800</v>
      </c>
      <c r="BY12" s="19">
        <f>'[18]Գնման ժամանակացույց'!P12</f>
        <v>400</v>
      </c>
      <c r="BZ12" s="20">
        <f>'[18]Գնման ժամանակացույց'!Q12</f>
        <v>1700</v>
      </c>
      <c r="CA12" s="19">
        <f>'[18]Գնման ժամանակացույց'!R12</f>
        <v>1000</v>
      </c>
      <c r="CB12" s="19">
        <f>'[18]Գնման ժամանակացույց'!S12</f>
        <v>800</v>
      </c>
      <c r="CC12" s="17">
        <f>'[18]Գնման ժամանակացույց'!T12</f>
        <v>800</v>
      </c>
      <c r="CD12" s="19">
        <f>'[18]Գնման ժամանակացույց'!U12</f>
        <v>1000</v>
      </c>
      <c r="CE12" s="17">
        <f>'[18]Գնման ժամանակացույց'!V12</f>
        <v>500</v>
      </c>
      <c r="CF12" s="20">
        <f>'[18]Գնման ժամանակացույց'!W12</f>
        <v>1000</v>
      </c>
      <c r="CG12" s="20">
        <f>'[18]Գնման ժամանակացույց'!X12</f>
        <v>2000</v>
      </c>
      <c r="CH12" s="19">
        <f>'[18]Գնման ժամանակացույց'!Y12</f>
        <v>1000</v>
      </c>
      <c r="CI12" s="18">
        <f>'[19]Գնման ժամանակացույց'!D12</f>
        <v>650</v>
      </c>
      <c r="CJ12" s="18">
        <f>'[19]Գնման ժամանակացույց'!E12</f>
        <v>400</v>
      </c>
      <c r="CK12" s="18">
        <f>'[19]Գնման ժամանակացույց'!F12</f>
        <v>400</v>
      </c>
      <c r="CL12" s="18">
        <f>'[19]Գնման ժամանակացույց'!G12</f>
        <v>1500</v>
      </c>
      <c r="CM12" s="18">
        <f>'[19]Գնման ժամանակացույց'!H12</f>
        <v>300</v>
      </c>
      <c r="CN12" s="18">
        <f>'[19]Գնման ժամանակացույց'!I12</f>
        <v>800</v>
      </c>
      <c r="CO12" s="18">
        <f>'[19]Գնման ժամանակացույց'!J12</f>
        <v>700</v>
      </c>
      <c r="CP12" s="18">
        <f>'[19]Գնման ժամանակացույց'!K12</f>
        <v>600</v>
      </c>
      <c r="CQ12" s="18">
        <f>'[19]Գնման ժամանակացույց'!L12</f>
        <v>200</v>
      </c>
      <c r="CR12" s="18">
        <f>'[19]Գնման ժամանակացույց'!M12</f>
        <v>380</v>
      </c>
      <c r="CS12" s="18">
        <f>'[19]Գնման ժամանակացույց'!N12</f>
        <v>400</v>
      </c>
      <c r="CT12" s="18">
        <f>'[19]Գնման ժամանակացույց'!O12</f>
        <v>950</v>
      </c>
      <c r="CU12" s="18">
        <f>'[19]Գնման ժամանակացույց'!P12</f>
        <v>600</v>
      </c>
      <c r="CV12" s="18">
        <f>'[19]Գնման ժամանակացույց'!Q12</f>
        <v>250</v>
      </c>
      <c r="CW12" s="18">
        <f>'[19]Գնման ժամանակացույց'!R12</f>
        <v>700</v>
      </c>
      <c r="CX12" s="18">
        <f>'[19]Գնման ժամանակացույց'!S12</f>
        <v>450</v>
      </c>
      <c r="CY12" s="18">
        <f>'[19]Գնման ժամանակացույց'!T12</f>
        <v>600</v>
      </c>
      <c r="CZ12" s="18">
        <f>'[19]Գնման ժամանակացույց'!U12</f>
        <v>900</v>
      </c>
      <c r="DA12" s="18">
        <f>'[19]Գնման ժամանակացույց'!V12</f>
        <v>500</v>
      </c>
      <c r="DB12" s="18">
        <f>'[19]Գնման ժամանակացույց'!W12</f>
        <v>450</v>
      </c>
      <c r="DC12" s="18">
        <f>'[19]Գնման ժամանակացույց'!X12</f>
        <v>600</v>
      </c>
      <c r="DD12" s="18">
        <f>'[19]Գնման ժամանակացույց'!Y12</f>
        <v>1000</v>
      </c>
      <c r="DE12" s="18">
        <f>'[20]Գնման ժամանակացույց'!E13</f>
        <v>400</v>
      </c>
      <c r="DF12" s="18">
        <f>'[20]Գնման ժամանակացույց'!F13</f>
        <v>370</v>
      </c>
      <c r="DG12" s="18">
        <f>'[20]Գնման ժամանակացույց'!G13</f>
        <v>180</v>
      </c>
      <c r="DH12" s="18">
        <f>'[20]Գնման ժամանակացույց'!H13</f>
        <v>270</v>
      </c>
      <c r="DI12" s="18">
        <f>'[21]Գնման ժամանակացույց'!D12</f>
        <v>400</v>
      </c>
      <c r="DJ12" s="18">
        <f>'[21]Գնման ժամանակացույց'!E12</f>
        <v>500</v>
      </c>
      <c r="DK12" s="18">
        <f>'[22]Գնման ժամանակացույց'!D12</f>
        <v>1200</v>
      </c>
      <c r="DL12" s="18">
        <f>'[22]Գնման ժամանակացույց'!E12</f>
        <v>150</v>
      </c>
      <c r="DM12" s="18">
        <f>'[22]Գնման ժամանակացույց'!F12</f>
        <v>800</v>
      </c>
      <c r="DN12" s="18">
        <f>'[22]Գնման ժամանակացույց'!G12</f>
        <v>400</v>
      </c>
      <c r="DO12" s="18">
        <f>'[22]Գնման ժամանակացույց'!H12</f>
        <v>350</v>
      </c>
      <c r="DP12" s="18">
        <f>'[22]Գնման ժամանակացույց'!I12</f>
        <v>300</v>
      </c>
      <c r="DQ12" s="18">
        <f>'[22]Գնման ժամանակացույց'!J12</f>
        <v>400</v>
      </c>
      <c r="DR12" s="18">
        <f>'[22]Գնման ժամանակացույց'!K12</f>
        <v>500</v>
      </c>
      <c r="DS12" s="18">
        <f>'[22]Գնման ժամանակացույց'!L12</f>
        <v>250</v>
      </c>
      <c r="DT12" s="18">
        <f>'[22]Գնման ժամանակացույց'!M12</f>
        <v>500</v>
      </c>
      <c r="DU12" s="18">
        <f>'[22]Գնման ժամանակացույց'!N12</f>
        <v>500</v>
      </c>
      <c r="DV12" s="18">
        <f>'[22]Գնման ժամանակացույց'!O12</f>
        <v>150</v>
      </c>
      <c r="DW12" s="18">
        <f>'[22]Գնման ժամանակացույց'!P12</f>
        <v>500</v>
      </c>
      <c r="DX12" s="18">
        <f>'[22]Գնման ժամանակացույց'!Q12</f>
        <v>650</v>
      </c>
      <c r="DY12" s="18">
        <f>'[22]Գնման ժամանակացույց'!R12</f>
        <v>600</v>
      </c>
      <c r="DZ12" s="18">
        <f>'[22]Գնման ժամանակացույց'!S12</f>
        <v>400</v>
      </c>
      <c r="EA12" s="18">
        <f>'[22]Գնման ժամանակացույց'!U12</f>
        <v>500</v>
      </c>
      <c r="EB12" s="18">
        <f>'[22]Գնման ժամանակացույց'!V12</f>
        <v>500</v>
      </c>
      <c r="EC12" s="18">
        <f>'[22]Գնման ժամանակացույց'!W12</f>
        <v>500</v>
      </c>
      <c r="ED12" s="18">
        <f>'[22]Գնման ժամանակացույց'!X12</f>
        <v>500</v>
      </c>
      <c r="EE12" s="18">
        <f>'[23]Գնման ժամանակացույց'!E12</f>
        <v>600</v>
      </c>
      <c r="EF12" s="18">
        <f>'[23]Գնման ժամանակացույց'!F12</f>
        <v>650</v>
      </c>
      <c r="EG12" s="18">
        <f>'[23]Գնման ժամանակացույց'!G12</f>
        <v>580</v>
      </c>
      <c r="EH12" s="18">
        <f>'[23]Գնման ժամանակացույց'!H12</f>
        <v>350</v>
      </c>
      <c r="EI12" s="18">
        <f>'[23]Գնման ժամանակացույց'!I12</f>
        <v>310</v>
      </c>
      <c r="EJ12" s="18">
        <f>'[23]Գնման ժամանակացույց'!J12</f>
        <v>600</v>
      </c>
      <c r="EK12" s="18">
        <f>'[23]Գնման ժամանակացույց'!K12</f>
        <v>400</v>
      </c>
      <c r="EL12" s="18">
        <f>'[23]Գնման ժամանակացույց'!L12</f>
        <v>600</v>
      </c>
      <c r="EM12" s="18">
        <f>'[23]Գնման ժամանակացույց'!M12</f>
        <v>750</v>
      </c>
      <c r="EN12" s="18">
        <f>'[23]Գնման ժամանակացույց'!N12</f>
        <v>350</v>
      </c>
      <c r="EO12" s="18">
        <f>'[23]Գնման ժամանակացույց'!O12</f>
        <v>120</v>
      </c>
      <c r="EP12" s="18">
        <f>'[23]Գնման ժամանակացույց'!P12</f>
        <v>500</v>
      </c>
      <c r="EQ12" s="18">
        <f>'[23]Գնման ժամանակացույց'!Q12</f>
        <v>1300</v>
      </c>
      <c r="ER12" s="18">
        <f>'[23]Գնման ժամանակացույց'!R12</f>
        <v>500</v>
      </c>
      <c r="ES12" s="20">
        <f>[24]Sheet1!Z11</f>
        <v>700</v>
      </c>
      <c r="ET12" s="20">
        <v>3500</v>
      </c>
      <c r="EU12" s="22">
        <f t="shared" si="0"/>
        <v>110310</v>
      </c>
    </row>
    <row r="13" spans="1:151" ht="18" thickTop="1" thickBot="1" x14ac:dyDescent="0.35">
      <c r="A13" s="6">
        <v>10</v>
      </c>
      <c r="B13" s="6" t="s">
        <v>9</v>
      </c>
      <c r="C13" s="26" t="s">
        <v>3</v>
      </c>
      <c r="D13" s="17">
        <f>[12]Sheet1!E12</f>
        <v>100</v>
      </c>
      <c r="E13" s="17">
        <f>[12]Sheet1!F12</f>
        <v>100</v>
      </c>
      <c r="F13" s="17">
        <f>[12]Sheet1!G12</f>
        <v>120</v>
      </c>
      <c r="G13" s="17">
        <f>[12]Sheet1!H12</f>
        <v>250</v>
      </c>
      <c r="H13" s="17">
        <f>[12]Sheet1!I12</f>
        <v>40</v>
      </c>
      <c r="I13" s="17">
        <f>[12]Sheet1!J12</f>
        <v>250</v>
      </c>
      <c r="J13" s="17">
        <f>[12]Sheet1!K12</f>
        <v>150</v>
      </c>
      <c r="K13" s="17">
        <f>[12]Sheet1!L12</f>
        <v>40</v>
      </c>
      <c r="L13" s="17">
        <f>[12]Sheet1!M12</f>
        <v>15</v>
      </c>
      <c r="M13" s="17">
        <f>[12]Sheet1!N12</f>
        <v>30</v>
      </c>
      <c r="N13" s="18">
        <f>[12]Sheet1!O12</f>
        <v>60</v>
      </c>
      <c r="O13" s="18">
        <f>[12]Sheet1!P12</f>
        <v>80</v>
      </c>
      <c r="P13" s="18">
        <f>[12]Sheet1!Q12</f>
        <v>30</v>
      </c>
      <c r="Q13" s="18">
        <f>[12]Sheet1!R12</f>
        <v>100</v>
      </c>
      <c r="R13" s="18">
        <f>[12]Sheet1!S12</f>
        <v>50</v>
      </c>
      <c r="S13" s="18">
        <f>[12]Sheet1!T12</f>
        <v>100</v>
      </c>
      <c r="T13" s="18">
        <f>[12]Sheet1!U12</f>
        <v>30</v>
      </c>
      <c r="U13" s="18">
        <f>[12]Sheet1!V12</f>
        <v>100</v>
      </c>
      <c r="V13" s="18">
        <f>[12]Sheet1!W12</f>
        <v>70</v>
      </c>
      <c r="W13" s="18">
        <f>[12]Sheet1!X12</f>
        <v>60</v>
      </c>
      <c r="X13" s="18">
        <f>'[13]Գնման ժամանակացույց'!E14</f>
        <v>250</v>
      </c>
      <c r="Y13" s="18">
        <f>'[13]Գնման ժամանակացույց'!F14</f>
        <v>250</v>
      </c>
      <c r="Z13" s="18">
        <f>'[13]Գնման ժամանակացույց'!G14</f>
        <v>100</v>
      </c>
      <c r="AA13" s="18">
        <f>'[13]Գնման ժամանակացույց'!H14</f>
        <v>50</v>
      </c>
      <c r="AB13" s="18">
        <f>'[13]Գնման ժամանակացույց'!I14</f>
        <v>150</v>
      </c>
      <c r="AC13" s="18">
        <f>'[13]Գնման ժամանակացույց'!J14</f>
        <v>30</v>
      </c>
      <c r="AD13" s="18">
        <f>'[13]Գնման ժամանակացույց'!K14</f>
        <v>100</v>
      </c>
      <c r="AE13" s="18">
        <f>'[13]Գնման ժամանակացույց'!L14</f>
        <v>150</v>
      </c>
      <c r="AF13" s="18">
        <f>'[13]Գնման ժամանակացույց'!M14</f>
        <v>50</v>
      </c>
      <c r="AG13" s="18">
        <f>'[13]Գնման ժամանակացույց'!N14</f>
        <v>550</v>
      </c>
      <c r="AH13" s="18">
        <f>'[13]Գնման ժամանակացույց'!O14</f>
        <v>35</v>
      </c>
      <c r="AI13" s="18">
        <f>'[13]Գնման ժամանակացույց'!P14</f>
        <v>220</v>
      </c>
      <c r="AJ13" s="18">
        <f>'[13]Գնման ժամանակացույց'!Q14</f>
        <v>30</v>
      </c>
      <c r="AK13" s="18">
        <f>'[14]Գնման ժամանակացույց'!D13</f>
        <v>250</v>
      </c>
      <c r="AL13" s="18">
        <f>'[14]Գնման ժամանակացույց'!E13</f>
        <v>500</v>
      </c>
      <c r="AM13" s="18">
        <f>'[14]Գնման ժամանակացույց'!F13</f>
        <v>100</v>
      </c>
      <c r="AN13" s="18">
        <f>'[14]Գնման ժամանակացույց'!G13</f>
        <v>70</v>
      </c>
      <c r="AO13" s="18">
        <f>'[14]Գնման ժամանակացույց'!H13</f>
        <v>300</v>
      </c>
      <c r="AP13" s="18">
        <f>'[14]Գնման ժամանակացույց'!J13</f>
        <v>390</v>
      </c>
      <c r="AQ13" s="18">
        <f>'[14]Գնման ժամանակացույց'!L13</f>
        <v>120</v>
      </c>
      <c r="AR13" s="18">
        <f>'[14]Գնման ժամանակացույց'!M13</f>
        <v>500</v>
      </c>
      <c r="AS13" s="18">
        <f>'[14]Գնման ժամանակացույց'!N13</f>
        <v>100</v>
      </c>
      <c r="AT13" s="18">
        <f>'[14]Գնման ժամանակացույց'!O13</f>
        <v>250</v>
      </c>
      <c r="AU13" s="18">
        <f>'[14]Գնման ժամանակացույց'!P13</f>
        <v>200</v>
      </c>
      <c r="AV13" s="18">
        <f>'[14]Գնման ժամանակացույց'!Q13</f>
        <v>80</v>
      </c>
      <c r="AW13" s="18">
        <f>'[14]Գնման ժամանակացույց'!R13</f>
        <v>400</v>
      </c>
      <c r="AX13" s="18">
        <f>'[14]Գնման ժամանակացույց'!S13</f>
        <v>400</v>
      </c>
      <c r="AY13" s="18">
        <f>'[15]Գնման ժամանակացույց'!D13</f>
        <v>120</v>
      </c>
      <c r="AZ13" s="18">
        <f>'[15]Գնման ժամանակացույց'!E13</f>
        <v>150</v>
      </c>
      <c r="BA13" s="18">
        <f>'[15]Գնման ժամանակացույց'!F13</f>
        <v>150</v>
      </c>
      <c r="BB13" s="18">
        <f>'[15]Գնման ժամանակացույց'!G13</f>
        <v>150</v>
      </c>
      <c r="BC13" s="18">
        <f>'[15]Գնման ժամանակացույց'!H13</f>
        <v>150</v>
      </c>
      <c r="BD13" s="18">
        <f>'[16]Գնման ժամանակացույց'!D14</f>
        <v>250</v>
      </c>
      <c r="BE13" s="18">
        <f>'[16]Գնման ժամանակացույց'!E14</f>
        <v>100</v>
      </c>
      <c r="BF13" s="18">
        <f>'[16]Գնման ժամանակացույց'!F14</f>
        <v>100</v>
      </c>
      <c r="BG13" s="18">
        <f>'[16]Գնման ժամանակացույց'!G14</f>
        <v>120</v>
      </c>
      <c r="BH13" s="18">
        <f>'[17]Գնման ժամանակացույց'!H14</f>
        <v>200</v>
      </c>
      <c r="BI13" s="18">
        <f>'[16]Գնման ժամանակացույց'!I14</f>
        <v>300</v>
      </c>
      <c r="BJ13" s="18">
        <f>'[16]Գնման ժամանակացույց'!J14</f>
        <v>400</v>
      </c>
      <c r="BK13" s="18">
        <f>'[16]Գնման ժամանակացույց'!K14</f>
        <v>50</v>
      </c>
      <c r="BL13" s="18">
        <f>'[16]Գնման ժամանակացույց'!L14</f>
        <v>50</v>
      </c>
      <c r="BM13" s="19">
        <f>'[18]Գնման ժամանակացույց'!D13</f>
        <v>2000</v>
      </c>
      <c r="BN13" s="19">
        <f>'[18]Գնման ժամանակացույց'!E13</f>
        <v>450</v>
      </c>
      <c r="BO13" s="20">
        <f>'[18]Գնման ժամանակացույց'!F13</f>
        <v>300</v>
      </c>
      <c r="BP13" s="20">
        <f>'[18]Գնման ժամանակացույց'!G13</f>
        <v>250</v>
      </c>
      <c r="BQ13" s="19">
        <f>'[18]Գնման ժամանակացույց'!H13</f>
        <v>60</v>
      </c>
      <c r="BR13" s="19">
        <f>'[18]Գնման ժամանակացույց'!I13</f>
        <v>200</v>
      </c>
      <c r="BS13" s="19">
        <f>'[18]Գնման ժամանակացույց'!J13</f>
        <v>200</v>
      </c>
      <c r="BT13" s="19">
        <f>'[18]Գնման ժամանակացույց'!K13</f>
        <v>100</v>
      </c>
      <c r="BU13" s="20">
        <f>'[18]Գնման ժամանակացույց'!L13</f>
        <v>150</v>
      </c>
      <c r="BV13" s="19">
        <f>'[18]Գնման ժամանակացույց'!M13</f>
        <v>300</v>
      </c>
      <c r="BW13" s="19">
        <f>'[18]Գնման ժամանակացույց'!N13</f>
        <v>400</v>
      </c>
      <c r="BX13" s="19">
        <f>'[18]Գնման ժամանակացույց'!O13</f>
        <v>50</v>
      </c>
      <c r="BY13" s="19">
        <f>'[18]Գնման ժամանակացույց'!P13</f>
        <v>350</v>
      </c>
      <c r="BZ13" s="20">
        <f>'[18]Գնման ժամանակացույց'!Q13</f>
        <v>700</v>
      </c>
      <c r="CA13" s="19">
        <f>'[18]Գնման ժամանակացույց'!R13</f>
        <v>200</v>
      </c>
      <c r="CB13" s="19">
        <f>'[18]Գնման ժամանակացույց'!S13</f>
        <v>250</v>
      </c>
      <c r="CC13" s="17">
        <f>'[18]Գնման ժամանակացույց'!T13</f>
        <v>120</v>
      </c>
      <c r="CD13" s="19">
        <f>'[18]Գնման ժամանակացույց'!U13</f>
        <v>300</v>
      </c>
      <c r="CE13" s="17">
        <f>'[18]Գնման ժամանակացույց'!V13</f>
        <v>100</v>
      </c>
      <c r="CF13" s="20">
        <f>'[18]Գնման ժամանակացույց'!W13</f>
        <v>200</v>
      </c>
      <c r="CG13" s="20">
        <f>'[18]Գնման ժամանակացույց'!X13</f>
        <v>350</v>
      </c>
      <c r="CH13" s="19">
        <f>'[18]Գնման ժամանակացույց'!Y13</f>
        <v>150</v>
      </c>
      <c r="CI13" s="18">
        <f>'[19]Գնման ժամանակացույց'!D13</f>
        <v>70</v>
      </c>
      <c r="CJ13" s="18">
        <f>'[19]Գնման ժամանակացույց'!E13</f>
        <v>80</v>
      </c>
      <c r="CK13" s="18">
        <f>'[19]Գնման ժամանակացույց'!F13</f>
        <v>60</v>
      </c>
      <c r="CL13" s="18">
        <f>'[19]Գնման ժամանակացույց'!G13</f>
        <v>200</v>
      </c>
      <c r="CM13" s="18">
        <f>'[19]Գնման ժամանակացույց'!H13</f>
        <v>40</v>
      </c>
      <c r="CN13" s="18">
        <f>'[19]Գնման ժամանակացույց'!I13</f>
        <v>150</v>
      </c>
      <c r="CO13" s="18">
        <f>'[19]Գնման ժամանակացույց'!J13</f>
        <v>250</v>
      </c>
      <c r="CP13" s="18">
        <f>'[19]Գնման ժամանակացույց'!K13</f>
        <v>200</v>
      </c>
      <c r="CQ13" s="18">
        <f>'[19]Գնման ժամանակացույց'!L13</f>
        <v>80</v>
      </c>
      <c r="CR13" s="18">
        <f>'[19]Գնման ժամանակացույց'!M13</f>
        <v>50</v>
      </c>
      <c r="CS13" s="18">
        <f>'[19]Գնման ժամանակացույց'!N13</f>
        <v>100</v>
      </c>
      <c r="CT13" s="18">
        <f>'[19]Գնման ժամանակացույց'!O13</f>
        <v>170</v>
      </c>
      <c r="CU13" s="18">
        <f>'[19]Գնման ժամանակացույց'!P13</f>
        <v>90</v>
      </c>
      <c r="CV13" s="18">
        <f>'[19]Գնման ժամանակացույց'!Q13</f>
        <v>30</v>
      </c>
      <c r="CW13" s="18">
        <f>'[19]Գնման ժամանակացույց'!R13</f>
        <v>250</v>
      </c>
      <c r="CX13" s="18">
        <f>'[19]Գնման ժամանակացույց'!S13</f>
        <v>60</v>
      </c>
      <c r="CY13" s="18">
        <f>'[19]Գնման ժամանակացույց'!T13</f>
        <v>100</v>
      </c>
      <c r="CZ13" s="18">
        <f>'[19]Գնման ժամանակացույց'!U13</f>
        <v>100</v>
      </c>
      <c r="DA13" s="18">
        <f>'[19]Գնման ժամանակացույց'!V13</f>
        <v>80</v>
      </c>
      <c r="DB13" s="18">
        <f>'[19]Գնման ժամանակացույց'!W13</f>
        <v>60</v>
      </c>
      <c r="DC13" s="18">
        <f>'[19]Գնման ժամանակացույց'!X13</f>
        <v>200</v>
      </c>
      <c r="DD13" s="18">
        <f>'[19]Գնման ժամանակացույց'!Y13</f>
        <v>100</v>
      </c>
      <c r="DE13" s="18">
        <f>'[20]Գնման ժամանակացույց'!E14</f>
        <v>120</v>
      </c>
      <c r="DF13" s="18">
        <f>'[20]Գնման ժամանակացույց'!F14</f>
        <v>110</v>
      </c>
      <c r="DG13" s="18">
        <f>'[20]Գնման ժամանակացույց'!G14</f>
        <v>45</v>
      </c>
      <c r="DH13" s="18">
        <f>'[20]Գնման ժամանակացույց'!H14</f>
        <v>45</v>
      </c>
      <c r="DI13" s="18">
        <f>'[21]Գնման ժամանակացույց'!D13</f>
        <v>120</v>
      </c>
      <c r="DJ13" s="18">
        <f>'[21]Գնման ժամանակացույց'!E13</f>
        <v>200</v>
      </c>
      <c r="DK13" s="18">
        <f>'[22]Գնման ժամանակացույց'!D13</f>
        <v>350</v>
      </c>
      <c r="DL13" s="18">
        <f>'[22]Գնման ժամանակացույց'!E13</f>
        <v>30</v>
      </c>
      <c r="DM13" s="18">
        <f>'[22]Գնման ժամանակացույց'!F13</f>
        <v>60</v>
      </c>
      <c r="DN13" s="18">
        <f>'[22]Գնման ժամանակացույց'!G13</f>
        <v>100</v>
      </c>
      <c r="DO13" s="18">
        <f>'[22]Գնման ժամանակացույց'!H13</f>
        <v>150</v>
      </c>
      <c r="DP13" s="18">
        <f>'[22]Գնման ժամանակացույց'!I13</f>
        <v>50</v>
      </c>
      <c r="DQ13" s="18">
        <f>'[22]Գնման ժամանակացույց'!J13</f>
        <v>50</v>
      </c>
      <c r="DR13" s="18">
        <f>'[22]Գնման ժամանակացույց'!K13</f>
        <v>70</v>
      </c>
      <c r="DS13" s="18">
        <f>'[22]Գնման ժամանակացույց'!L13</f>
        <v>30</v>
      </c>
      <c r="DT13" s="18">
        <f>'[22]Գնման ժամանակացույց'!M13</f>
        <v>150</v>
      </c>
      <c r="DU13" s="18">
        <f>'[22]Գնման ժամանակացույց'!N13</f>
        <v>60</v>
      </c>
      <c r="DV13" s="18">
        <f>'[22]Գնման ժամանակացույց'!O13</f>
        <v>30</v>
      </c>
      <c r="DW13" s="18">
        <f>'[22]Գնման ժամանակացույց'!P13</f>
        <v>60</v>
      </c>
      <c r="DX13" s="18">
        <f>'[22]Գնման ժամանակացույց'!Q13</f>
        <v>70</v>
      </c>
      <c r="DY13" s="18">
        <f>'[22]Գնման ժամանակացույց'!R13</f>
        <v>120</v>
      </c>
      <c r="DZ13" s="18">
        <f>'[22]Գնման ժամանակացույց'!S13</f>
        <v>50</v>
      </c>
      <c r="EA13" s="18">
        <f>'[22]Գնման ժամանակացույց'!U13</f>
        <v>100</v>
      </c>
      <c r="EB13" s="18">
        <f>'[22]Գնման ժամանակացույց'!V13</f>
        <v>150</v>
      </c>
      <c r="EC13" s="18">
        <f>'[22]Գնման ժամանակացույց'!W13</f>
        <v>60</v>
      </c>
      <c r="ED13" s="18">
        <f>'[22]Գնման ժամանակացույց'!X13</f>
        <v>130</v>
      </c>
      <c r="EE13" s="18">
        <f>'[23]Գնման ժամանակացույց'!E13</f>
        <v>150</v>
      </c>
      <c r="EF13" s="18">
        <f>'[23]Գնման ժամանակացույց'!F13</f>
        <v>150</v>
      </c>
      <c r="EG13" s="18">
        <f>'[23]Գնման ժամանակացույց'!G13</f>
        <v>30</v>
      </c>
      <c r="EH13" s="18">
        <f>'[23]Գնման ժամանակացույց'!H13</f>
        <v>30</v>
      </c>
      <c r="EI13" s="18">
        <f>'[23]Գնման ժամանակացույց'!I13</f>
        <v>40</v>
      </c>
      <c r="EJ13" s="18">
        <f>'[23]Գնման ժամանակացույց'!J13</f>
        <v>80</v>
      </c>
      <c r="EK13" s="18">
        <f>'[23]Գնման ժամանակացույց'!K13</f>
        <v>50</v>
      </c>
      <c r="EL13" s="18">
        <f>'[23]Գնման ժամանակացույց'!L13</f>
        <v>150</v>
      </c>
      <c r="EM13" s="18">
        <f>'[23]Գնման ժամանակացույց'!M13</f>
        <v>190</v>
      </c>
      <c r="EN13" s="18">
        <f>'[23]Գնման ժամանակացույց'!N13</f>
        <v>130</v>
      </c>
      <c r="EO13" s="18">
        <f>'[23]Գնման ժամանակացույց'!O13</f>
        <v>30</v>
      </c>
      <c r="EP13" s="18">
        <f>'[23]Գնման ժամանակացույց'!P13</f>
        <v>500</v>
      </c>
      <c r="EQ13" s="18">
        <f>'[23]Գնման ժամանակացույց'!Q13</f>
        <v>100</v>
      </c>
      <c r="ER13" s="18">
        <f>'[23]Գնման ժամանակացույց'!R13</f>
        <v>100</v>
      </c>
      <c r="ES13" s="20">
        <f>[24]Sheet1!Z12</f>
        <v>120</v>
      </c>
      <c r="ET13" s="20">
        <v>350</v>
      </c>
      <c r="EU13" s="22">
        <f t="shared" si="0"/>
        <v>24100</v>
      </c>
    </row>
    <row r="14" spans="1:151" ht="15.6" customHeight="1" thickTop="1" thickBot="1" x14ac:dyDescent="0.35">
      <c r="A14" s="6">
        <v>11</v>
      </c>
      <c r="B14" s="6" t="s">
        <v>10</v>
      </c>
      <c r="C14" s="26" t="s">
        <v>3</v>
      </c>
      <c r="D14" s="17">
        <f>[12]Sheet1!E13</f>
        <v>0.5</v>
      </c>
      <c r="E14" s="17">
        <f>[12]Sheet1!F13</f>
        <v>1</v>
      </c>
      <c r="F14" s="17">
        <f>[12]Sheet1!G13</f>
        <v>5</v>
      </c>
      <c r="G14" s="17">
        <f>[12]Sheet1!H13</f>
        <v>2</v>
      </c>
      <c r="H14" s="17">
        <f>[12]Sheet1!I13</f>
        <v>0.5</v>
      </c>
      <c r="I14" s="17">
        <f>[12]Sheet1!J13</f>
        <v>3</v>
      </c>
      <c r="J14" s="17">
        <f>[12]Sheet1!K13</f>
        <v>5</v>
      </c>
      <c r="K14" s="17">
        <f>[12]Sheet1!L13</f>
        <v>0.5</v>
      </c>
      <c r="L14" s="17">
        <f>[12]Sheet1!M13</f>
        <v>1</v>
      </c>
      <c r="M14" s="17">
        <f>[12]Sheet1!N13</f>
        <v>2</v>
      </c>
      <c r="N14" s="18">
        <f>[12]Sheet1!O13</f>
        <v>3</v>
      </c>
      <c r="O14" s="18">
        <f>[12]Sheet1!P13</f>
        <v>0.5</v>
      </c>
      <c r="P14" s="18">
        <f>[12]Sheet1!Q13</f>
        <v>1</v>
      </c>
      <c r="Q14" s="18">
        <f>[12]Sheet1!R13</f>
        <v>1</v>
      </c>
      <c r="R14" s="18">
        <f>[12]Sheet1!S13</f>
        <v>1</v>
      </c>
      <c r="S14" s="18">
        <f>[12]Sheet1!T13</f>
        <v>0.5</v>
      </c>
      <c r="T14" s="18">
        <f>[12]Sheet1!U13</f>
        <v>0.5</v>
      </c>
      <c r="U14" s="18">
        <f>[12]Sheet1!V13</f>
        <v>1</v>
      </c>
      <c r="V14" s="18">
        <f>[12]Sheet1!W13</f>
        <v>2</v>
      </c>
      <c r="W14" s="18">
        <f>[12]Sheet1!X13</f>
        <v>0.5</v>
      </c>
      <c r="X14" s="18">
        <f>'[13]Գնման ժամանակացույց'!E15</f>
        <v>2</v>
      </c>
      <c r="Y14" s="18">
        <f>'[13]Գնման ժամանակացույց'!F15</f>
        <v>10</v>
      </c>
      <c r="Z14" s="18">
        <f>'[13]Գնման ժամանակացույց'!G15</f>
        <v>1</v>
      </c>
      <c r="AA14" s="18">
        <f>'[13]Գնման ժամանակացույց'!H15</f>
        <v>1</v>
      </c>
      <c r="AB14" s="18">
        <f>'[13]Գնման ժամանակացույց'!I15</f>
        <v>5</v>
      </c>
      <c r="AC14" s="18">
        <f>'[13]Գնման ժամանակացույց'!J15</f>
        <v>1</v>
      </c>
      <c r="AD14" s="18">
        <f>'[13]Գնման ժամանակացույց'!K15</f>
        <v>2</v>
      </c>
      <c r="AE14" s="18">
        <f>'[13]Գնման ժամանակացույց'!L15</f>
        <v>20</v>
      </c>
      <c r="AF14" s="18">
        <f>'[13]Գնման ժամանակացույց'!M15</f>
        <v>2</v>
      </c>
      <c r="AG14" s="18">
        <f>'[13]Գնման ժամանակացույց'!N15</f>
        <v>3</v>
      </c>
      <c r="AH14" s="18">
        <f>'[13]Գնման ժամանակացույց'!O15</f>
        <v>0.5</v>
      </c>
      <c r="AI14" s="18">
        <f>'[13]Գնման ժամանակացույց'!P15</f>
        <v>2</v>
      </c>
      <c r="AJ14" s="18">
        <f>'[13]Գնման ժամանակացույց'!Q15</f>
        <v>4</v>
      </c>
      <c r="AK14" s="18">
        <f>'[14]Գնման ժամանակացույց'!D14</f>
        <v>1</v>
      </c>
      <c r="AL14" s="18">
        <f>'[14]Գնման ժամանակացույց'!E14</f>
        <v>1</v>
      </c>
      <c r="AM14" s="18">
        <f>'[14]Գնման ժամանակացույց'!F14</f>
        <v>2</v>
      </c>
      <c r="AN14" s="18">
        <f>'[14]Գնման ժամանակացույց'!G14</f>
        <v>4</v>
      </c>
      <c r="AO14" s="18">
        <f>'[14]Գնման ժամանակացույց'!H14</f>
        <v>10</v>
      </c>
      <c r="AP14" s="18">
        <f>'[14]Գնման ժամանակացույց'!J14</f>
        <v>3</v>
      </c>
      <c r="AQ14" s="18">
        <f>'[14]Գնման ժամանակացույց'!L14</f>
        <v>1</v>
      </c>
      <c r="AR14" s="18">
        <f>'[14]Գնման ժամանակացույց'!M14</f>
        <v>5</v>
      </c>
      <c r="AS14" s="18">
        <f>'[14]Գնման ժամանակացույց'!N14</f>
        <v>5</v>
      </c>
      <c r="AT14" s="18">
        <f>'[14]Գնման ժամանակացույց'!O14</f>
        <v>3</v>
      </c>
      <c r="AU14" s="18">
        <f>'[14]Գնման ժամանակացույց'!P14</f>
        <v>1</v>
      </c>
      <c r="AV14" s="18">
        <f>'[14]Գնման ժամանակացույց'!Q14</f>
        <v>2</v>
      </c>
      <c r="AW14" s="18">
        <f>'[14]Գնման ժամանակացույց'!R14</f>
        <v>10</v>
      </c>
      <c r="AX14" s="18">
        <f>'[14]Գնման ժամանակացույց'!S14</f>
        <v>3</v>
      </c>
      <c r="AY14" s="18">
        <f>'[15]Գնման ժամանակացույց'!D14</f>
        <v>2</v>
      </c>
      <c r="AZ14" s="18">
        <f>'[15]Գնման ժամանակացույց'!E14</f>
        <v>2</v>
      </c>
      <c r="BA14" s="18">
        <f>'[15]Գնման ժամանակացույց'!F14</f>
        <v>2</v>
      </c>
      <c r="BB14" s="18">
        <f>'[15]Գնման ժամանակացույց'!G14</f>
        <v>2</v>
      </c>
      <c r="BC14" s="18">
        <f>'[15]Գնման ժամանակացույց'!H14</f>
        <v>1.5</v>
      </c>
      <c r="BD14" s="18">
        <f>'[16]Գնման ժամանակացույց'!D15</f>
        <v>2</v>
      </c>
      <c r="BE14" s="18">
        <f>'[16]Գնման ժամանակացույց'!E15</f>
        <v>2</v>
      </c>
      <c r="BF14" s="18">
        <f>'[16]Գնման ժամանակացույց'!F15</f>
        <v>1</v>
      </c>
      <c r="BG14" s="18">
        <f>'[16]Գնման ժամանակացույց'!G15</f>
        <v>2</v>
      </c>
      <c r="BH14" s="18">
        <v>2</v>
      </c>
      <c r="BI14" s="18">
        <f>'[16]Գնման ժամանակացույց'!I15</f>
        <v>2</v>
      </c>
      <c r="BJ14" s="18">
        <f>'[16]Գնման ժամանակացույց'!J15</f>
        <v>3</v>
      </c>
      <c r="BK14" s="18">
        <f>'[16]Գնման ժամանակացույց'!K15</f>
        <v>2</v>
      </c>
      <c r="BL14" s="18">
        <f>'[16]Գնման ժամանակացույց'!L15</f>
        <v>1</v>
      </c>
      <c r="BM14" s="19">
        <f>'[18]Գնման ժամանակացույց'!D14</f>
        <v>5</v>
      </c>
      <c r="BN14" s="19">
        <f>'[18]Գնման ժամանակացույց'!E14</f>
        <v>1.5</v>
      </c>
      <c r="BO14" s="20">
        <f>'[18]Գնման ժամանակացույց'!F14</f>
        <v>1</v>
      </c>
      <c r="BP14" s="20">
        <f>'[18]Գնման ժամանակացույց'!G14</f>
        <v>1</v>
      </c>
      <c r="BQ14" s="19">
        <f>'[18]Գնման ժամանակացույց'!H14</f>
        <v>2</v>
      </c>
      <c r="BR14" s="19">
        <f>'[18]Գնման ժամանակացույց'!I14</f>
        <v>1</v>
      </c>
      <c r="BS14" s="19">
        <f>'[18]Գնման ժամանակացույց'!J14</f>
        <v>4</v>
      </c>
      <c r="BT14" s="19">
        <f>'[18]Գնման ժամանակացույց'!K14</f>
        <v>2</v>
      </c>
      <c r="BU14" s="20">
        <f>'[18]Գնման ժամանակացույց'!L14</f>
        <v>0.5</v>
      </c>
      <c r="BV14" s="19">
        <f>'[18]Գնման ժամանակացույց'!M14</f>
        <v>2</v>
      </c>
      <c r="BW14" s="19">
        <f>'[18]Գնման ժամանակացույց'!N14</f>
        <v>2</v>
      </c>
      <c r="BX14" s="19">
        <f>'[18]Գնման ժամանակացույց'!O14</f>
        <v>0.5</v>
      </c>
      <c r="BY14" s="19">
        <f>'[18]Գնման ժամանակացույց'!P14</f>
        <v>5</v>
      </c>
      <c r="BZ14" s="20">
        <f>'[18]Գնման ժամանակացույց'!Q14</f>
        <v>1</v>
      </c>
      <c r="CA14" s="19">
        <f>'[18]Գնման ժամանակացույց'!R14</f>
        <v>3</v>
      </c>
      <c r="CB14" s="19">
        <f>'[18]Գնման ժամանակացույց'!S14</f>
        <v>3</v>
      </c>
      <c r="CC14" s="17">
        <f>'[18]Գնման ժամանակացույց'!T14</f>
        <v>2</v>
      </c>
      <c r="CD14" s="19">
        <f>'[18]Գնման ժամանակացույց'!U14</f>
        <v>1</v>
      </c>
      <c r="CE14" s="17">
        <f>'[18]Գնման ժամանակացույց'!V14</f>
        <v>3</v>
      </c>
      <c r="CF14" s="20">
        <f>'[18]Գնման ժամանակացույց'!W14</f>
        <v>2</v>
      </c>
      <c r="CG14" s="20">
        <f>'[18]Գնման ժամանակացույց'!X14</f>
        <v>3</v>
      </c>
      <c r="CH14" s="19">
        <f>'[18]Գնման ժամանակացույց'!Y14</f>
        <v>2</v>
      </c>
      <c r="CI14" s="18">
        <f>'[19]Գնման ժամանակացույց'!D14</f>
        <v>1</v>
      </c>
      <c r="CJ14" s="18">
        <f>'[19]Գնման ժամանակացույց'!E14</f>
        <v>2</v>
      </c>
      <c r="CK14" s="18">
        <f>'[19]Գնման ժամանակացույց'!F14</f>
        <v>1.5</v>
      </c>
      <c r="CL14" s="18">
        <f>'[19]Գնման ժամանակացույց'!G14</f>
        <v>2</v>
      </c>
      <c r="CM14" s="18">
        <f>'[19]Գնման ժամանակացույց'!H14</f>
        <v>1</v>
      </c>
      <c r="CN14" s="18">
        <f>'[19]Գնման ժամանակացույց'!I14</f>
        <v>1</v>
      </c>
      <c r="CO14" s="18">
        <f>'[19]Գնման ժամանակացույց'!J14</f>
        <v>3</v>
      </c>
      <c r="CP14" s="18">
        <f>'[19]Գնման ժամանակացույց'!K14</f>
        <v>1</v>
      </c>
      <c r="CQ14" s="18">
        <f>'[19]Գնման ժամանակացույց'!L14</f>
        <v>3</v>
      </c>
      <c r="CR14" s="18">
        <f>'[19]Գնման ժամանակացույց'!M14</f>
        <v>0.3</v>
      </c>
      <c r="CS14" s="18">
        <f>'[19]Գնման ժամանակացույց'!N14</f>
        <v>1</v>
      </c>
      <c r="CT14" s="18">
        <f>'[19]Գնման ժամանակացույց'!O14</f>
        <v>1</v>
      </c>
      <c r="CU14" s="18">
        <f>'[19]Գնման ժամանակացույց'!P14</f>
        <v>1</v>
      </c>
      <c r="CV14" s="18">
        <f>'[19]Գնման ժամանակացույց'!Q14</f>
        <v>0.5</v>
      </c>
      <c r="CW14" s="18">
        <f>'[19]Գնման ժամանակացույց'!R14</f>
        <v>3</v>
      </c>
      <c r="CX14" s="18">
        <f>'[19]Գնման ժամանակացույց'!S14</f>
        <v>0.5</v>
      </c>
      <c r="CY14" s="18">
        <f>'[19]Գնման ժամանակացույց'!T14</f>
        <v>1</v>
      </c>
      <c r="CZ14" s="18">
        <f>'[19]Գնման ժամանակացույց'!U14</f>
        <v>2</v>
      </c>
      <c r="DA14" s="18">
        <f>'[19]Գնման ժամանակացույց'!V14</f>
        <v>1</v>
      </c>
      <c r="DB14" s="18">
        <f>'[19]Գնման ժամանակացույց'!W14</f>
        <v>0.5</v>
      </c>
      <c r="DC14" s="18">
        <f>'[19]Գնման ժամանակացույց'!X14</f>
        <v>2</v>
      </c>
      <c r="DD14" s="18">
        <f>'[19]Գնման ժամանակացույց'!Y14</f>
        <v>1</v>
      </c>
      <c r="DE14" s="18">
        <f>'[20]Գնման ժամանակացույց'!E15</f>
        <v>2</v>
      </c>
      <c r="DF14" s="18">
        <f>'[20]Գնման ժամանակացույց'!F15</f>
        <v>3</v>
      </c>
      <c r="DG14" s="18">
        <f>'[20]Գնման ժամանակացույց'!G15</f>
        <v>1</v>
      </c>
      <c r="DH14" s="18">
        <f>'[20]Գնման ժամանակացույց'!H15</f>
        <v>2</v>
      </c>
      <c r="DI14" s="18">
        <f>'[21]Գնման ժամանակացույց'!D14</f>
        <v>3</v>
      </c>
      <c r="DJ14" s="18">
        <f>'[21]Գնման ժամանակացույց'!E14</f>
        <v>1</v>
      </c>
      <c r="DK14" s="18">
        <f>'[22]Գնման ժամանակացույց'!D14</f>
        <v>3</v>
      </c>
      <c r="DL14" s="18">
        <f>'[22]Գնման ժամանակացույց'!E14</f>
        <v>1</v>
      </c>
      <c r="DM14" s="18">
        <f>'[22]Գնման ժամանակացույց'!F14</f>
        <v>0.5</v>
      </c>
      <c r="DN14" s="18">
        <f>'[22]Գնման ժամանակացույց'!G14</f>
        <v>1</v>
      </c>
      <c r="DO14" s="18">
        <f>'[22]Գնման ժամանակացույց'!H14</f>
        <v>3</v>
      </c>
      <c r="DP14" s="18">
        <f>'[22]Գնման ժամանակացույց'!I14</f>
        <v>1</v>
      </c>
      <c r="DQ14" s="18">
        <f>'[22]Գնման ժամանակացույց'!J14</f>
        <v>1</v>
      </c>
      <c r="DR14" s="18">
        <f>'[22]Գնման ժամանակացույց'!K14</f>
        <v>2</v>
      </c>
      <c r="DS14" s="18">
        <f>'[22]Գնման ժամանակացույց'!L14</f>
        <v>1</v>
      </c>
      <c r="DT14" s="18">
        <f>'[22]Գնման ժամանակացույց'!M14</f>
        <v>2</v>
      </c>
      <c r="DU14" s="18">
        <f>'[22]Գնման ժամանակացույց'!N14</f>
        <v>1</v>
      </c>
      <c r="DV14" s="18">
        <f>'[22]Գնման ժամանակացույց'!O14</f>
        <v>1</v>
      </c>
      <c r="DW14" s="18">
        <f>'[22]Գնման ժամանակացույց'!P14</f>
        <v>1</v>
      </c>
      <c r="DX14" s="18">
        <f>'[22]Գնման ժամանակացույց'!Q14</f>
        <v>1</v>
      </c>
      <c r="DY14" s="18">
        <f>'[22]Գնման ժամանակացույց'!R14</f>
        <v>1</v>
      </c>
      <c r="DZ14" s="18">
        <f>'[22]Գնման ժամանակացույց'!S14</f>
        <v>1</v>
      </c>
      <c r="EA14" s="18">
        <f>'[22]Գնման ժամանակացույց'!U14</f>
        <v>2</v>
      </c>
      <c r="EB14" s="18">
        <f>'[22]Գնման ժամանակացույց'!V14</f>
        <v>2</v>
      </c>
      <c r="EC14" s="18">
        <f>'[22]Գնման ժամանակացույց'!W14</f>
        <v>1</v>
      </c>
      <c r="ED14" s="18">
        <f>'[22]Գնման ժամանակացույց'!X14</f>
        <v>3</v>
      </c>
      <c r="EE14" s="18">
        <f>'[23]Գնման ժամանակացույց'!E14</f>
        <v>2</v>
      </c>
      <c r="EF14" s="18">
        <f>'[23]Գնման ժամանակացույց'!F14</f>
        <v>2</v>
      </c>
      <c r="EG14" s="18">
        <f>'[23]Գնման ժամանակացույց'!G14</f>
        <v>0.5</v>
      </c>
      <c r="EH14" s="18">
        <f>'[23]Գնման ժամանակացույց'!H14</f>
        <v>1</v>
      </c>
      <c r="EI14" s="18">
        <f>'[23]Գնման ժամանակացույց'!I14</f>
        <v>0.2</v>
      </c>
      <c r="EJ14" s="18">
        <f>'[23]Գնման ժամանակացույց'!J14</f>
        <v>0.5</v>
      </c>
      <c r="EK14" s="18">
        <f>'[23]Գնման ժամանակացույց'!K14</f>
        <v>1</v>
      </c>
      <c r="EL14" s="18">
        <f>'[23]Գնման ժամանակացույց'!L14</f>
        <v>2</v>
      </c>
      <c r="EM14" s="18">
        <f>'[23]Գնման ժամանակացույց'!M14</f>
        <v>1</v>
      </c>
      <c r="EN14" s="18">
        <f>'[23]Գնման ժամանակացույց'!N14</f>
        <v>2</v>
      </c>
      <c r="EO14" s="18">
        <f>'[23]Գնման ժամանակացույց'!O14</f>
        <v>1</v>
      </c>
      <c r="EP14" s="18">
        <f>'[23]Գնման ժամանակացույց'!P14</f>
        <v>10</v>
      </c>
      <c r="EQ14" s="18">
        <f>'[23]Գնման ժամանակացույց'!Q14</f>
        <v>1</v>
      </c>
      <c r="ER14" s="18">
        <f>'[23]Գնման ժամանակացույց'!R14</f>
        <v>1</v>
      </c>
      <c r="ES14" s="20">
        <f>[24]Sheet1!Z13</f>
        <v>1</v>
      </c>
      <c r="ET14" s="20">
        <v>10</v>
      </c>
      <c r="EU14" s="22">
        <f t="shared" si="0"/>
        <v>318</v>
      </c>
    </row>
    <row r="15" spans="1:151" ht="51" thickTop="1" thickBot="1" x14ac:dyDescent="0.35">
      <c r="A15" s="6">
        <v>12</v>
      </c>
      <c r="B15" s="6" t="s">
        <v>79</v>
      </c>
      <c r="C15" s="26" t="s">
        <v>3</v>
      </c>
      <c r="D15" s="17">
        <f>[12]Sheet1!E14</f>
        <v>90</v>
      </c>
      <c r="E15" s="17">
        <f>[12]Sheet1!F14</f>
        <v>210</v>
      </c>
      <c r="F15" s="17">
        <f>[12]Sheet1!G14</f>
        <v>100</v>
      </c>
      <c r="G15" s="17">
        <f>[12]Sheet1!H14</f>
        <v>150</v>
      </c>
      <c r="H15" s="17">
        <f>[12]Sheet1!I14</f>
        <v>100</v>
      </c>
      <c r="I15" s="17">
        <f>[12]Sheet1!J14</f>
        <v>150</v>
      </c>
      <c r="J15" s="17">
        <f>[12]Sheet1!K14</f>
        <v>100</v>
      </c>
      <c r="K15" s="17">
        <f>[12]Sheet1!L14</f>
        <v>60</v>
      </c>
      <c r="L15" s="17">
        <f>[12]Sheet1!M14</f>
        <v>40</v>
      </c>
      <c r="M15" s="17">
        <f>[12]Sheet1!N14</f>
        <v>40</v>
      </c>
      <c r="N15" s="18">
        <f>[12]Sheet1!O14</f>
        <v>50</v>
      </c>
      <c r="O15" s="18">
        <f>[12]Sheet1!P14</f>
        <v>130</v>
      </c>
      <c r="P15" s="18">
        <f>[12]Sheet1!Q14</f>
        <v>90</v>
      </c>
      <c r="Q15" s="18">
        <f>[12]Sheet1!R14</f>
        <v>250</v>
      </c>
      <c r="R15" s="18">
        <f>[12]Sheet1!S14</f>
        <v>100</v>
      </c>
      <c r="S15" s="18">
        <f>[12]Sheet1!T14</f>
        <v>90</v>
      </c>
      <c r="T15" s="18">
        <f>[12]Sheet1!U14</f>
        <v>50</v>
      </c>
      <c r="U15" s="18">
        <f>[12]Sheet1!V14</f>
        <v>150</v>
      </c>
      <c r="V15" s="18">
        <f>[12]Sheet1!W14</f>
        <v>100</v>
      </c>
      <c r="W15" s="18">
        <f>[12]Sheet1!X14</f>
        <v>60</v>
      </c>
      <c r="X15" s="18">
        <f>'[13]Գնման ժամանակացույց'!E16</f>
        <v>500</v>
      </c>
      <c r="Y15" s="18">
        <f>'[13]Գնման ժամանակացույց'!F16</f>
        <v>600</v>
      </c>
      <c r="Z15" s="18">
        <f>'[13]Գնման ժամանակացույց'!G16</f>
        <v>100</v>
      </c>
      <c r="AA15" s="18">
        <f>'[13]Գնման ժամանակացույց'!H16</f>
        <v>150</v>
      </c>
      <c r="AB15" s="18">
        <f>'[13]Գնման ժամանակացույց'!I16</f>
        <v>150</v>
      </c>
      <c r="AC15" s="18">
        <f>'[13]Գնման ժամանակացույց'!J16</f>
        <v>50</v>
      </c>
      <c r="AD15" s="18">
        <f>'[13]Գնման ժամանակացույց'!K16</f>
        <v>100</v>
      </c>
      <c r="AE15" s="18">
        <f>'[13]Գնման ժամանակացույց'!L16</f>
        <v>400</v>
      </c>
      <c r="AF15" s="18">
        <f>'[13]Գնման ժամանակացույց'!M16</f>
        <v>90</v>
      </c>
      <c r="AG15" s="18">
        <f>'[13]Գնման ժամանակացույց'!N16</f>
        <v>250</v>
      </c>
      <c r="AH15" s="18">
        <f>'[13]Գնման ժամանակացույց'!O16</f>
        <v>120</v>
      </c>
      <c r="AI15" s="18">
        <f>'[13]Գնման ժամանակացույց'!P16</f>
        <v>700</v>
      </c>
      <c r="AJ15" s="18">
        <f>'[13]Գնման ժամանակացույց'!Q16</f>
        <v>100</v>
      </c>
      <c r="AK15" s="18">
        <f>'[14]Գնման ժամանակացույց'!D15</f>
        <v>250</v>
      </c>
      <c r="AL15" s="18">
        <f>'[14]Գնման ժամանակացույց'!E15</f>
        <v>400</v>
      </c>
      <c r="AM15" s="18">
        <f>'[14]Գնման ժամանակացույց'!F15</f>
        <v>350</v>
      </c>
      <c r="AN15" s="18">
        <f>'[14]Գնման ժամանակացույց'!G15</f>
        <v>70</v>
      </c>
      <c r="AO15" s="18">
        <f>'[14]Գնման ժամանակացույց'!H15</f>
        <v>200</v>
      </c>
      <c r="AP15" s="18">
        <f>'[14]Գնման ժամանակացույց'!J15</f>
        <v>190</v>
      </c>
      <c r="AQ15" s="18">
        <f>'[14]Գնման ժամանակացույց'!L15</f>
        <v>300</v>
      </c>
      <c r="AR15" s="18">
        <f>'[14]Գնման ժամանակացույց'!M15</f>
        <v>700</v>
      </c>
      <c r="AS15" s="18">
        <f>'[14]Գնման ժամանակացույց'!N15</f>
        <v>200</v>
      </c>
      <c r="AT15" s="18">
        <f>'[14]Գնման ժամանակացույց'!O15</f>
        <v>450</v>
      </c>
      <c r="AU15" s="18">
        <f>'[14]Գնման ժամանակացույց'!P15</f>
        <v>300</v>
      </c>
      <c r="AV15" s="18">
        <f>'[14]Գնման ժամանակացույց'!Q15</f>
        <v>180</v>
      </c>
      <c r="AW15" s="18">
        <f>'[14]Գնման ժամանակացույց'!R15</f>
        <v>500</v>
      </c>
      <c r="AX15" s="18">
        <f>'[14]Գնման ժամանակացույց'!S15</f>
        <v>200</v>
      </c>
      <c r="AY15" s="18">
        <f>'[15]Գնման ժամանակացույց'!D15</f>
        <v>160</v>
      </c>
      <c r="AZ15" s="18">
        <f>'[15]Գնման ժամանակացույց'!E15</f>
        <v>180</v>
      </c>
      <c r="BA15" s="18">
        <f>'[15]Գնման ժամանակացույց'!F15</f>
        <v>200</v>
      </c>
      <c r="BB15" s="18">
        <f>'[15]Գնման ժամանակացույց'!G15</f>
        <v>160</v>
      </c>
      <c r="BC15" s="18">
        <f>'[15]Գնման ժամանակացույց'!H15</f>
        <v>160</v>
      </c>
      <c r="BD15" s="18">
        <f>'[16]Գնման ժամանակացույց'!D16</f>
        <v>300</v>
      </c>
      <c r="BE15" s="18">
        <f>'[16]Գնման ժամանակացույց'!E16</f>
        <v>150</v>
      </c>
      <c r="BF15" s="18">
        <f>'[16]Գնման ժամանակացույց'!F16</f>
        <v>150</v>
      </c>
      <c r="BG15" s="18">
        <f>'[16]Գնման ժամանակացույց'!G16</f>
        <v>150</v>
      </c>
      <c r="BH15" s="18">
        <f>'[17]Գնման ժամանակացույց'!H16</f>
        <v>150</v>
      </c>
      <c r="BI15" s="18">
        <f>'[16]Գնման ժամանակացույց'!I16</f>
        <v>800</v>
      </c>
      <c r="BJ15" s="18">
        <f>'[16]Գնման ժամանակացույց'!J16</f>
        <v>500</v>
      </c>
      <c r="BK15" s="18">
        <f>'[16]Գնման ժամանակացույց'!K16</f>
        <v>70</v>
      </c>
      <c r="BL15" s="18">
        <f>'[16]Գնման ժամանակացույց'!L16</f>
        <v>35</v>
      </c>
      <c r="BM15" s="19">
        <f>'[18]Գնման ժամանակացույց'!D15</f>
        <v>500</v>
      </c>
      <c r="BN15" s="19">
        <f>'[18]Գնման ժամանակացույց'!E15</f>
        <v>300</v>
      </c>
      <c r="BO15" s="20">
        <f>'[18]Գնման ժամանակացույց'!F15</f>
        <v>600</v>
      </c>
      <c r="BP15" s="20">
        <f>'[18]Գնման ժամանակացույց'!G15</f>
        <v>100</v>
      </c>
      <c r="BQ15" s="19">
        <f>'[18]Գնման ժամանակացույց'!H15</f>
        <v>200</v>
      </c>
      <c r="BR15" s="19">
        <f>'[18]Գնման ժամանակացույց'!I15</f>
        <v>200</v>
      </c>
      <c r="BS15" s="19">
        <f>'[18]Գնման ժամանակացույց'!J15</f>
        <v>150</v>
      </c>
      <c r="BT15" s="19">
        <f>'[18]Գնման ժամանակացույց'!K15</f>
        <v>250</v>
      </c>
      <c r="BU15" s="20">
        <f>'[18]Գնման ժամանակացույց'!L15</f>
        <v>250</v>
      </c>
      <c r="BV15" s="19">
        <f>'[18]Գնման ժամանակացույց'!M15</f>
        <v>100</v>
      </c>
      <c r="BW15" s="19">
        <f>'[18]Գնման ժամանակացույց'!N15</f>
        <v>450</v>
      </c>
      <c r="BX15" s="19">
        <f>'[18]Գնման ժամանակացույց'!O15</f>
        <v>70</v>
      </c>
      <c r="BY15" s="19">
        <f>'[18]Գնման ժամանակացույց'!P15</f>
        <v>100</v>
      </c>
      <c r="BZ15" s="20">
        <f>'[18]Գնման ժամանակացույց'!Q15</f>
        <v>400</v>
      </c>
      <c r="CA15" s="19">
        <f>'[18]Գնման ժամանակացույց'!R15</f>
        <v>900</v>
      </c>
      <c r="CB15" s="19">
        <f>'[18]Գնման ժամանակացույց'!S15</f>
        <v>300</v>
      </c>
      <c r="CC15" s="17">
        <f>'[18]Գնման ժամանակացույց'!T15</f>
        <v>250</v>
      </c>
      <c r="CD15" s="19">
        <f>'[18]Գնման ժամանակացույց'!U15</f>
        <v>200</v>
      </c>
      <c r="CE15" s="17">
        <f>'[18]Գնման ժամանակացույց'!V15</f>
        <v>250</v>
      </c>
      <c r="CF15" s="20">
        <f>'[18]Գնման ժամանակացույց'!W15</f>
        <v>500</v>
      </c>
      <c r="CG15" s="20">
        <f>'[18]Գնման ժամանակացույց'!X15</f>
        <v>1000</v>
      </c>
      <c r="CH15" s="19">
        <f>'[18]Գնման ժամանակացույց'!Y15</f>
        <v>300</v>
      </c>
      <c r="CI15" s="18">
        <f>'[19]Գնման ժամանակացույց'!D15</f>
        <v>150</v>
      </c>
      <c r="CJ15" s="18">
        <f>'[19]Գնման ժամանակացույց'!E15</f>
        <v>180</v>
      </c>
      <c r="CK15" s="18">
        <f>'[19]Գնման ժամանակացույց'!F15</f>
        <v>40</v>
      </c>
      <c r="CL15" s="18">
        <f>'[19]Գնման ժամանակացույց'!G15</f>
        <v>220</v>
      </c>
      <c r="CM15" s="18">
        <f>'[19]Գնման ժամանակացույց'!H15</f>
        <v>120</v>
      </c>
      <c r="CN15" s="18">
        <f>'[19]Գնման ժամանակացույց'!I15</f>
        <v>350</v>
      </c>
      <c r="CO15" s="18">
        <f>'[19]Գնման ժամանակացույց'!J15</f>
        <v>200</v>
      </c>
      <c r="CP15" s="18">
        <f>'[19]Գնման ժամանակացույց'!K15</f>
        <v>150</v>
      </c>
      <c r="CQ15" s="18">
        <f>'[19]Գնման ժամանակացույց'!L15</f>
        <v>150</v>
      </c>
      <c r="CR15" s="18">
        <f>'[19]Գնման ժամանակացույց'!M15</f>
        <v>80</v>
      </c>
      <c r="CS15" s="18">
        <f>'[19]Գնման ժամանակացույց'!N15</f>
        <v>300</v>
      </c>
      <c r="CT15" s="18">
        <f>'[19]Գնման ժամանակացույց'!O15</f>
        <v>300</v>
      </c>
      <c r="CU15" s="18">
        <f>'[19]Գնման ժամանակացույց'!P15</f>
        <v>200</v>
      </c>
      <c r="CV15" s="18">
        <f>'[19]Գնման ժամանակացույց'!Q15</f>
        <v>90</v>
      </c>
      <c r="CW15" s="18">
        <f>'[19]Գնման ժամանակացույց'!R15</f>
        <v>300</v>
      </c>
      <c r="CX15" s="18">
        <f>'[19]Գնման ժամանակացույց'!S15</f>
        <v>160</v>
      </c>
      <c r="CY15" s="18">
        <f>'[19]Գնման ժամանակացույց'!T15</f>
        <v>250</v>
      </c>
      <c r="CZ15" s="18">
        <f>'[19]Գնման ժամանակացույց'!U15</f>
        <v>200</v>
      </c>
      <c r="DA15" s="18">
        <f>'[19]Գնման ժամանակացույց'!V15</f>
        <v>200</v>
      </c>
      <c r="DB15" s="18">
        <f>'[19]Գնման ժամանակացույց'!W15</f>
        <v>150</v>
      </c>
      <c r="DC15" s="18">
        <f>'[19]Գնման ժամանակացույց'!X15</f>
        <v>180</v>
      </c>
      <c r="DD15" s="18">
        <f>'[19]Գնման ժամանակացույց'!Y15</f>
        <v>120</v>
      </c>
      <c r="DE15" s="18">
        <f>'[20]Գնման ժամանակացույց'!E16</f>
        <v>200</v>
      </c>
      <c r="DF15" s="18">
        <f>'[20]Գնման ժամանակացույց'!F16</f>
        <v>80</v>
      </c>
      <c r="DG15" s="18">
        <f>'[20]Գնման ժամանակացույց'!G16</f>
        <v>40</v>
      </c>
      <c r="DH15" s="18">
        <f>'[20]Գնման ժամանակացույց'!H16</f>
        <v>60</v>
      </c>
      <c r="DI15" s="18">
        <f>'[21]Գնման ժամանակացույց'!D15</f>
        <v>300</v>
      </c>
      <c r="DJ15" s="18">
        <f>'[21]Գնման ժամանակացույց'!E15</f>
        <v>100</v>
      </c>
      <c r="DK15" s="18">
        <f>'[22]Գնման ժամանակացույց'!D15</f>
        <v>400</v>
      </c>
      <c r="DL15" s="18">
        <f>'[22]Գնման ժամանակացույց'!E15</f>
        <v>50</v>
      </c>
      <c r="DM15" s="18">
        <f>'[22]Գնման ժամանակացույց'!F15</f>
        <v>200</v>
      </c>
      <c r="DN15" s="18">
        <f>'[22]Գնման ժամանակացույց'!G15</f>
        <v>130</v>
      </c>
      <c r="DO15" s="18">
        <f>'[22]Գնման ժամանակացույց'!H15</f>
        <v>200</v>
      </c>
      <c r="DP15" s="18">
        <f>'[22]Գնման ժամանակացույց'!I15</f>
        <v>100</v>
      </c>
      <c r="DQ15" s="18">
        <f>'[22]Գնման ժամանակացույց'!J15</f>
        <v>150</v>
      </c>
      <c r="DR15" s="18">
        <f>'[22]Գնման ժամանակացույց'!K15</f>
        <v>100</v>
      </c>
      <c r="DS15" s="18">
        <f>'[22]Գնման ժամանակացույց'!L15</f>
        <v>60</v>
      </c>
      <c r="DT15" s="18">
        <f>'[22]Գնման ժամանակացույց'!M15</f>
        <v>60</v>
      </c>
      <c r="DU15" s="18">
        <f>'[22]Գնման ժամանակացույց'!N15</f>
        <v>150</v>
      </c>
      <c r="DV15" s="18">
        <f>'[22]Գնման ժամանակացույց'!O15</f>
        <v>50</v>
      </c>
      <c r="DW15" s="18">
        <f>'[22]Գնման ժամանակացույց'!P15</f>
        <v>80</v>
      </c>
      <c r="DX15" s="18">
        <f>'[22]Գնման ժամանակացույց'!Q15</f>
        <v>100</v>
      </c>
      <c r="DY15" s="18">
        <f>'[22]Գնման ժամանակացույց'!R15</f>
        <v>400</v>
      </c>
      <c r="DZ15" s="18">
        <f>'[22]Գնման ժամանակացույց'!S15</f>
        <v>150</v>
      </c>
      <c r="EA15" s="18">
        <f>'[22]Գնման ժամանակացույց'!U15</f>
        <v>200</v>
      </c>
      <c r="EB15" s="18">
        <f>'[22]Գնման ժամանակացույց'!V15</f>
        <v>200</v>
      </c>
      <c r="EC15" s="18">
        <f>'[22]Գնման ժամանակացույց'!W15</f>
        <v>80</v>
      </c>
      <c r="ED15" s="18">
        <f>'[22]Գնման ժամանակացույց'!X15</f>
        <v>300</v>
      </c>
      <c r="EE15" s="18">
        <f>'[23]Գնման ժամանակացույց'!E15</f>
        <v>100</v>
      </c>
      <c r="EF15" s="18">
        <f>'[23]Գնման ժամանակացույց'!F15</f>
        <v>100</v>
      </c>
      <c r="EG15" s="18">
        <f>'[23]Գնման ժամանակացույց'!G15</f>
        <v>145</v>
      </c>
      <c r="EH15" s="18">
        <f>'[23]Գնման ժամանակացույց'!H15</f>
        <v>50</v>
      </c>
      <c r="EI15" s="18">
        <f>'[23]Գնման ժամանակացույց'!I15</f>
        <v>70</v>
      </c>
      <c r="EJ15" s="18">
        <f>'[23]Գնման ժամանակացույց'!J15</f>
        <v>150</v>
      </c>
      <c r="EK15" s="18">
        <f>'[23]Գնման ժամանակացույց'!K15</f>
        <v>150</v>
      </c>
      <c r="EL15" s="18">
        <f>'[23]Գնման ժամանակացույց'!L15</f>
        <v>100</v>
      </c>
      <c r="EM15" s="18">
        <f>'[23]Գնման ժամանակացույց'!M15</f>
        <v>200</v>
      </c>
      <c r="EN15" s="18">
        <f>'[23]Գնման ժամանակացույց'!N15</f>
        <v>120</v>
      </c>
      <c r="EO15" s="18">
        <f>'[23]Գնման ժամանակացույց'!O15</f>
        <v>70</v>
      </c>
      <c r="EP15" s="18">
        <f>'[23]Գնման ժամանակացույց'!P15</f>
        <v>200</v>
      </c>
      <c r="EQ15" s="18">
        <f>'[23]Գնման ժամանակացույց'!Q15</f>
        <v>300</v>
      </c>
      <c r="ER15" s="18">
        <f>'[23]Գնման ժամանակացույց'!R15</f>
        <v>150</v>
      </c>
      <c r="ES15" s="20">
        <f>[24]Sheet1!Z14</f>
        <v>200</v>
      </c>
      <c r="ET15" s="20">
        <v>800</v>
      </c>
      <c r="EU15" s="22">
        <f t="shared" si="0"/>
        <v>31180</v>
      </c>
    </row>
    <row r="16" spans="1:151" ht="18" thickTop="1" thickBot="1" x14ac:dyDescent="0.35">
      <c r="A16" s="6">
        <v>13</v>
      </c>
      <c r="B16" s="6" t="s">
        <v>11</v>
      </c>
      <c r="C16" s="26" t="s">
        <v>3</v>
      </c>
      <c r="D16" s="17">
        <f>[12]Sheet1!E15</f>
        <v>150</v>
      </c>
      <c r="E16" s="17">
        <f>[12]Sheet1!F15</f>
        <v>140</v>
      </c>
      <c r="F16" s="17">
        <f>[12]Sheet1!G15</f>
        <v>170</v>
      </c>
      <c r="G16" s="17">
        <f>[12]Sheet1!H15</f>
        <v>200</v>
      </c>
      <c r="H16" s="17">
        <f>[12]Sheet1!I15</f>
        <v>70</v>
      </c>
      <c r="I16" s="17">
        <f>[12]Sheet1!J15</f>
        <v>50</v>
      </c>
      <c r="J16" s="17">
        <f>[12]Sheet1!K15</f>
        <v>50</v>
      </c>
      <c r="K16" s="17">
        <f>[12]Sheet1!L15</f>
        <v>50</v>
      </c>
      <c r="L16" s="17">
        <f>[12]Sheet1!M15</f>
        <v>30</v>
      </c>
      <c r="M16" s="17">
        <f>[12]Sheet1!N15</f>
        <v>30</v>
      </c>
      <c r="N16" s="18">
        <f>[12]Sheet1!O15</f>
        <v>50</v>
      </c>
      <c r="O16" s="18">
        <f>[12]Sheet1!P15</f>
        <v>100</v>
      </c>
      <c r="P16" s="18">
        <f>[12]Sheet1!Q15</f>
        <v>50</v>
      </c>
      <c r="Q16" s="18">
        <f>[12]Sheet1!R15</f>
        <v>150</v>
      </c>
      <c r="R16" s="18">
        <f>[12]Sheet1!S15</f>
        <v>250</v>
      </c>
      <c r="S16" s="18">
        <f>[12]Sheet1!T15</f>
        <v>150</v>
      </c>
      <c r="T16" s="18">
        <f>[12]Sheet1!U15</f>
        <v>70</v>
      </c>
      <c r="U16" s="18">
        <f>[12]Sheet1!V15</f>
        <v>120</v>
      </c>
      <c r="V16" s="18">
        <f>[12]Sheet1!W15</f>
        <v>200</v>
      </c>
      <c r="W16" s="18">
        <f>[12]Sheet1!X15</f>
        <v>30</v>
      </c>
      <c r="X16" s="18">
        <f>'[13]Գնման ժամանակացույց'!E17</f>
        <v>250</v>
      </c>
      <c r="Y16" s="18">
        <f>'[13]Գնման ժամանակացույց'!F17</f>
        <v>600</v>
      </c>
      <c r="Z16" s="18">
        <f>'[13]Գնման ժամանակացույց'!G17</f>
        <v>100</v>
      </c>
      <c r="AA16" s="18">
        <f>'[13]Գնման ժամանակացույց'!H17</f>
        <v>150</v>
      </c>
      <c r="AB16" s="18">
        <f>'[13]Գնման ժամանակացույց'!I17</f>
        <v>600</v>
      </c>
      <c r="AC16" s="18">
        <f>'[13]Գնման ժամանակացույց'!J17</f>
        <v>20</v>
      </c>
      <c r="AD16" s="18">
        <f>'[13]Գնման ժամանակացույց'!K17</f>
        <v>100</v>
      </c>
      <c r="AE16" s="18">
        <f>'[13]Գնման ժամանակացույց'!L17</f>
        <v>350</v>
      </c>
      <c r="AF16" s="18">
        <f>'[13]Գնման ժամանակացույց'!M17</f>
        <v>90</v>
      </c>
      <c r="AG16" s="18">
        <f>'[13]Գնման ժամանակացույց'!N17</f>
        <v>900</v>
      </c>
      <c r="AH16" s="18">
        <f>'[13]Գնման ժամանակացույց'!O17</f>
        <v>120</v>
      </c>
      <c r="AI16" s="18">
        <f>'[13]Գնման ժամանակացույց'!P17</f>
        <v>500</v>
      </c>
      <c r="AJ16" s="18">
        <f>'[13]Գնման ժամանակացույց'!Q17</f>
        <v>40</v>
      </c>
      <c r="AK16" s="18">
        <f>'[14]Գնման ժամանակացույց'!D16</f>
        <v>150</v>
      </c>
      <c r="AL16" s="18">
        <f>'[14]Գնման ժամանակացույց'!E16</f>
        <v>600</v>
      </c>
      <c r="AM16" s="18">
        <f>'[14]Գնման ժամանակացույց'!F16</f>
        <v>150</v>
      </c>
      <c r="AN16" s="18">
        <f>'[14]Գնման ժամանակացույց'!G16</f>
        <v>100</v>
      </c>
      <c r="AO16" s="18">
        <f>'[14]Գնման ժամանակացույց'!H16</f>
        <v>200</v>
      </c>
      <c r="AP16" s="18">
        <f>'[14]Գնման ժամանակացույց'!J16</f>
        <v>100</v>
      </c>
      <c r="AQ16" s="18">
        <f>'[14]Գնման ժամանակացույց'!L16</f>
        <v>200</v>
      </c>
      <c r="AR16" s="18">
        <f>'[14]Գնման ժամանակացույց'!M16</f>
        <v>300</v>
      </c>
      <c r="AS16" s="18">
        <f>'[14]Գնման ժամանակացույց'!N16</f>
        <v>70</v>
      </c>
      <c r="AT16" s="18">
        <f>'[14]Գնման ժամանակացույց'!O16</f>
        <v>450</v>
      </c>
      <c r="AU16" s="18">
        <f>'[14]Գնման ժամանակացույց'!P16</f>
        <v>70</v>
      </c>
      <c r="AV16" s="18">
        <f>'[14]Գնման ժամանակացույց'!Q16</f>
        <v>60</v>
      </c>
      <c r="AW16" s="18">
        <f>'[14]Գնման ժամանակացույց'!R16</f>
        <v>200</v>
      </c>
      <c r="AX16" s="18">
        <f>'[14]Գնման ժամանակացույց'!S16</f>
        <v>100</v>
      </c>
      <c r="AY16" s="18">
        <f>'[15]Գնման ժամանակացույց'!D16</f>
        <v>150</v>
      </c>
      <c r="AZ16" s="18">
        <f>'[15]Գնման ժամանակացույց'!E16</f>
        <v>160</v>
      </c>
      <c r="BA16" s="18">
        <f>'[15]Գնման ժամանակացույց'!F16</f>
        <v>150</v>
      </c>
      <c r="BB16" s="18">
        <f>'[15]Գնման ժամանակացույց'!G16</f>
        <v>150</v>
      </c>
      <c r="BC16" s="18">
        <f>'[15]Գնման ժամանակացույց'!H16</f>
        <v>0</v>
      </c>
      <c r="BD16" s="18">
        <f>'[16]Գնման ժամանակացույց'!D17</f>
        <v>300</v>
      </c>
      <c r="BE16" s="18">
        <f>'[16]Գնման ժամանակացույց'!E17</f>
        <v>120</v>
      </c>
      <c r="BF16" s="18">
        <f>'[16]Գնման ժամանակացույց'!F17</f>
        <v>150</v>
      </c>
      <c r="BG16" s="18">
        <f>'[16]Գնման ժամանակացույց'!G17</f>
        <v>100</v>
      </c>
      <c r="BH16" s="18">
        <f>'[17]Գնման ժամանակացույց'!H17</f>
        <v>150</v>
      </c>
      <c r="BI16" s="18">
        <f>'[16]Գնման ժամանակացույց'!I17</f>
        <v>800</v>
      </c>
      <c r="BJ16" s="18">
        <f>'[16]Գնման ժամանակացույց'!J17</f>
        <v>250</v>
      </c>
      <c r="BK16" s="18">
        <f>'[16]Գնման ժամանակացույց'!K17</f>
        <v>50</v>
      </c>
      <c r="BL16" s="18">
        <f>'[16]Գնման ժամանակացույց'!L17</f>
        <v>25</v>
      </c>
      <c r="BM16" s="19">
        <f>'[18]Գնման ժամանակացույց'!D16</f>
        <v>1000</v>
      </c>
      <c r="BN16" s="19">
        <f>'[18]Գնման ժամանակացույց'!E16</f>
        <v>150</v>
      </c>
      <c r="BO16" s="20">
        <f>'[18]Գնման ժամանակացույց'!F16</f>
        <v>600</v>
      </c>
      <c r="BP16" s="20">
        <f>'[18]Գնման ժամանակացույց'!G16</f>
        <v>150</v>
      </c>
      <c r="BQ16" s="19">
        <f>'[18]Գնման ժամանակացույց'!H16</f>
        <v>100</v>
      </c>
      <c r="BR16" s="19">
        <f>'[18]Գնման ժամանակացույց'!I16</f>
        <v>200</v>
      </c>
      <c r="BS16" s="19">
        <f>'[18]Գնման ժամանակացույց'!J16</f>
        <v>50</v>
      </c>
      <c r="BT16" s="19">
        <f>'[18]Գնման ժամանակացույց'!K16</f>
        <v>400</v>
      </c>
      <c r="BU16" s="20">
        <f>'[18]Գնման ժամանակացույց'!L16</f>
        <v>100</v>
      </c>
      <c r="BV16" s="19">
        <f>'[18]Գնման ժամանակացույց'!M16</f>
        <v>70</v>
      </c>
      <c r="BW16" s="19">
        <f>'[18]Գնման ժամանակացույց'!N16</f>
        <v>400</v>
      </c>
      <c r="BX16" s="19">
        <f>'[18]Գնման ժամանակացույց'!O16</f>
        <v>100</v>
      </c>
      <c r="BY16" s="19">
        <f>'[18]Գնման ժամանակացույց'!P16</f>
        <v>50</v>
      </c>
      <c r="BZ16" s="20">
        <f>'[18]Գնման ժամանակացույց'!Q16</f>
        <v>500</v>
      </c>
      <c r="CA16" s="19">
        <f>'[18]Գնման ժամանակացույց'!R16</f>
        <v>500</v>
      </c>
      <c r="CB16" s="19">
        <f>'[18]Գնման ժամանակացույց'!S16</f>
        <v>300</v>
      </c>
      <c r="CC16" s="17">
        <f>'[18]Գնման ժամանակացույց'!T16</f>
        <v>200</v>
      </c>
      <c r="CD16" s="19">
        <f>'[18]Գնման ժամանակացույց'!U16</f>
        <v>100</v>
      </c>
      <c r="CE16" s="17">
        <f>'[18]Գնման ժամանակացույց'!V16</f>
        <v>100</v>
      </c>
      <c r="CF16" s="20">
        <f>'[18]Գնման ժամանակացույց'!W16</f>
        <v>200</v>
      </c>
      <c r="CG16" s="20">
        <f>'[18]Գնման ժամանակացույց'!X16</f>
        <v>400</v>
      </c>
      <c r="CH16" s="19">
        <f>'[18]Գնման ժամանակացույց'!Y16</f>
        <v>200</v>
      </c>
      <c r="CI16" s="18">
        <f>'[19]Գնման ժամանակացույց'!D16</f>
        <v>70</v>
      </c>
      <c r="CJ16" s="18">
        <f>'[19]Գնման ժամանակացույց'!E16</f>
        <v>180</v>
      </c>
      <c r="CK16" s="18">
        <f>'[19]Գնման ժամանակացույց'!F16</f>
        <v>200</v>
      </c>
      <c r="CL16" s="18">
        <f>'[19]Գնման ժամանակացույց'!G16</f>
        <v>600</v>
      </c>
      <c r="CM16" s="18">
        <f>'[19]Գնման ժամանակացույց'!H16</f>
        <v>70</v>
      </c>
      <c r="CN16" s="18">
        <f>'[19]Գնման ժամանակացույց'!I16</f>
        <v>100</v>
      </c>
      <c r="CO16" s="18">
        <f>'[19]Գնման ժամանակացույց'!J16</f>
        <v>100</v>
      </c>
      <c r="CP16" s="18">
        <f>'[19]Գնման ժամանակացույց'!K16</f>
        <v>150</v>
      </c>
      <c r="CQ16" s="18">
        <f>'[19]Գնման ժամանակացույց'!L16</f>
        <v>60</v>
      </c>
      <c r="CR16" s="18">
        <f>'[19]Գնման ժամանակացույց'!M16</f>
        <v>60</v>
      </c>
      <c r="CS16" s="18">
        <f>'[19]Գնման ժամանակացույց'!N16</f>
        <v>150</v>
      </c>
      <c r="CT16" s="18">
        <f>'[19]Գնման ժամանակացույց'!O16</f>
        <v>300</v>
      </c>
      <c r="CU16" s="18">
        <f>'[19]Գնման ժամանակացույց'!P16</f>
        <v>250</v>
      </c>
      <c r="CV16" s="18">
        <f>'[19]Գնման ժամանակացույց'!Q16</f>
        <v>20</v>
      </c>
      <c r="CW16" s="18">
        <f>'[19]Գնման ժամանակացույց'!R16</f>
        <v>200</v>
      </c>
      <c r="CX16" s="18">
        <f>'[19]Գնման ժամանակացույց'!S16</f>
        <v>60</v>
      </c>
      <c r="CY16" s="18">
        <f>'[19]Գնման ժամանակացույց'!T16</f>
        <v>300</v>
      </c>
      <c r="CZ16" s="18">
        <f>'[19]Գնման ժամանակացույց'!U16</f>
        <v>100</v>
      </c>
      <c r="DA16" s="18">
        <f>'[19]Գնման ժամանակացույց'!V16</f>
        <v>200</v>
      </c>
      <c r="DB16" s="18">
        <f>'[19]Գնման ժամանակացույց'!W16</f>
        <v>60</v>
      </c>
      <c r="DC16" s="18">
        <f>'[19]Գնման ժամանակացույց'!X16</f>
        <v>300</v>
      </c>
      <c r="DD16" s="18">
        <f>'[19]Գնման ժամանակացույց'!Y16</f>
        <v>150</v>
      </c>
      <c r="DE16" s="18">
        <f>'[20]Գնման ժամանակացույց'!E17</f>
        <v>150</v>
      </c>
      <c r="DF16" s="18">
        <f>'[20]Գնման ժամանակացույց'!F17</f>
        <v>80</v>
      </c>
      <c r="DG16" s="18">
        <f>'[20]Գնման ժամանակացույց'!G17</f>
        <v>40</v>
      </c>
      <c r="DH16" s="18">
        <f>'[20]Գնման ժամանակացույց'!H17</f>
        <v>60</v>
      </c>
      <c r="DI16" s="18">
        <f>'[21]Գնման ժամանակացույց'!D16</f>
        <v>500</v>
      </c>
      <c r="DJ16" s="18">
        <f>'[21]Գնման ժամանակացույց'!E16</f>
        <v>150</v>
      </c>
      <c r="DK16" s="18">
        <f>'[22]Գնման ժամանակացույց'!D16</f>
        <v>150</v>
      </c>
      <c r="DL16" s="18">
        <f>'[22]Գնման ժամանակացույց'!E16</f>
        <v>30</v>
      </c>
      <c r="DM16" s="18">
        <f>'[22]Գնման ժամանակացույց'!F16</f>
        <v>150</v>
      </c>
      <c r="DN16" s="18">
        <f>'[22]Գնման ժամանակացույց'!G16</f>
        <v>50</v>
      </c>
      <c r="DO16" s="18">
        <f>'[22]Գնման ժամանակացույց'!H16</f>
        <v>200</v>
      </c>
      <c r="DP16" s="18">
        <f>'[22]Գնման ժամանակացույց'!I16</f>
        <v>40</v>
      </c>
      <c r="DQ16" s="18">
        <f>'[22]Գնման ժամանակացույց'!J16</f>
        <v>150</v>
      </c>
      <c r="DR16" s="18">
        <f>'[22]Գնման ժամանակացույց'!K16</f>
        <v>50</v>
      </c>
      <c r="DS16" s="18">
        <f>'[22]Գնման ժամանակացույց'!L16</f>
        <v>40</v>
      </c>
      <c r="DT16" s="18">
        <f>'[22]Գնման ժամանակացույց'!M16</f>
        <v>200</v>
      </c>
      <c r="DU16" s="18">
        <f>'[22]Գնման ժամանակացույց'!N16</f>
        <v>50</v>
      </c>
      <c r="DV16" s="18">
        <f>'[22]Գնման ժամանակացույց'!O16</f>
        <v>30</v>
      </c>
      <c r="DW16" s="18">
        <f>'[22]Գնման ժամանակացույց'!P16</f>
        <v>40</v>
      </c>
      <c r="DX16" s="18">
        <f>'[22]Գնման ժամանակացույց'!Q16</f>
        <v>50</v>
      </c>
      <c r="DY16" s="18">
        <f>'[22]Գնման ժամանակացույց'!R16</f>
        <v>600</v>
      </c>
      <c r="DZ16" s="18">
        <f>'[22]Գնման ժամանակացույց'!S16</f>
        <v>150</v>
      </c>
      <c r="EA16" s="18">
        <f>'[22]Գնման ժամանակացույց'!U16</f>
        <v>200</v>
      </c>
      <c r="EB16" s="18">
        <f>'[22]Գնման ժամանակացույց'!V16</f>
        <v>150</v>
      </c>
      <c r="EC16" s="18">
        <f>'[22]Գնման ժամանակացույց'!W16</f>
        <v>40</v>
      </c>
      <c r="ED16" s="18">
        <f>'[22]Գնման ժամանակացույց'!X16</f>
        <v>300</v>
      </c>
      <c r="EE16" s="18">
        <f>'[23]Գնման ժամանակացույց'!E16</f>
        <v>80</v>
      </c>
      <c r="EF16" s="18">
        <f>'[23]Գնման ժամանակացույց'!F16</f>
        <v>100</v>
      </c>
      <c r="EG16" s="18">
        <f>'[23]Գնման ժամանակացույց'!G16</f>
        <v>90</v>
      </c>
      <c r="EH16" s="18">
        <f>'[23]Գնման ժամանակացույց'!H16</f>
        <v>30</v>
      </c>
      <c r="EI16" s="18">
        <f>'[23]Գնման ժամանակացույց'!I16</f>
        <v>40</v>
      </c>
      <c r="EJ16" s="18">
        <f>'[23]Գնման ժամանակացույց'!J16</f>
        <v>100</v>
      </c>
      <c r="EK16" s="18">
        <f>'[23]Գնման ժամանակացույց'!K16</f>
        <v>150</v>
      </c>
      <c r="EL16" s="18">
        <f>'[23]Գնման ժամանակացույց'!L16</f>
        <v>80</v>
      </c>
      <c r="EM16" s="18">
        <f>'[23]Գնման ժամանակացույց'!M16</f>
        <v>300</v>
      </c>
      <c r="EN16" s="18">
        <f>'[23]Գնման ժամանակացույց'!N16</f>
        <v>100</v>
      </c>
      <c r="EO16" s="18">
        <f>'[23]Գնման ժամանակացույց'!O16</f>
        <v>20</v>
      </c>
      <c r="EP16" s="18">
        <f>'[23]Գնման ժամանակացույց'!P16</f>
        <v>500</v>
      </c>
      <c r="EQ16" s="18">
        <f>'[23]Գնման ժամանակացույց'!Q16</f>
        <v>150</v>
      </c>
      <c r="ER16" s="18">
        <f>'[23]Գնման ժամանակացույց'!R16</f>
        <v>200</v>
      </c>
      <c r="ES16" s="20">
        <f>[24]Sheet1!Z15</f>
        <v>200</v>
      </c>
      <c r="ET16" s="20">
        <v>500</v>
      </c>
      <c r="EU16" s="22">
        <f t="shared" si="0"/>
        <v>27075</v>
      </c>
    </row>
    <row r="17" spans="1:151" ht="45.75" customHeight="1" thickTop="1" thickBot="1" x14ac:dyDescent="0.35">
      <c r="A17" s="6">
        <v>14</v>
      </c>
      <c r="B17" s="6" t="s">
        <v>80</v>
      </c>
      <c r="C17" s="26" t="s">
        <v>3</v>
      </c>
      <c r="D17" s="17">
        <f>[12]Sheet1!E16</f>
        <v>200</v>
      </c>
      <c r="E17" s="17">
        <f>[12]Sheet1!F16</f>
        <v>560</v>
      </c>
      <c r="F17" s="17">
        <f>[12]Sheet1!G16</f>
        <v>150</v>
      </c>
      <c r="G17" s="17">
        <f>[12]Sheet1!H16</f>
        <v>100</v>
      </c>
      <c r="H17" s="17">
        <f>[12]Sheet1!I16</f>
        <v>200</v>
      </c>
      <c r="I17" s="17">
        <f>[12]Sheet1!J16</f>
        <v>400</v>
      </c>
      <c r="J17" s="17">
        <f>[12]Sheet1!K16</f>
        <v>250</v>
      </c>
      <c r="K17" s="17">
        <f>[12]Sheet1!L16</f>
        <v>70</v>
      </c>
      <c r="L17" s="17">
        <f>[12]Sheet1!M16</f>
        <v>120</v>
      </c>
      <c r="M17" s="17">
        <f>[12]Sheet1!N16</f>
        <v>80</v>
      </c>
      <c r="N17" s="18">
        <f>[12]Sheet1!O16</f>
        <v>100</v>
      </c>
      <c r="O17" s="18">
        <f>[12]Sheet1!P16</f>
        <v>120</v>
      </c>
      <c r="P17" s="18">
        <f>[12]Sheet1!Q16</f>
        <v>110</v>
      </c>
      <c r="Q17" s="18">
        <f>[12]Sheet1!R16</f>
        <v>250</v>
      </c>
      <c r="R17" s="18">
        <f>[12]Sheet1!S16</f>
        <v>200</v>
      </c>
      <c r="S17" s="18">
        <f>[12]Sheet1!T16</f>
        <v>160</v>
      </c>
      <c r="T17" s="18">
        <f>[12]Sheet1!U16</f>
        <v>100</v>
      </c>
      <c r="U17" s="18">
        <f>[12]Sheet1!V16</f>
        <v>400</v>
      </c>
      <c r="V17" s="18">
        <f>[12]Sheet1!W16</f>
        <v>150</v>
      </c>
      <c r="W17" s="18">
        <f>[12]Sheet1!X16</f>
        <v>70</v>
      </c>
      <c r="X17" s="18">
        <f>'[13]Գնման ժամանակացույց'!E18</f>
        <v>600</v>
      </c>
      <c r="Y17" s="18">
        <f>'[13]Գնման ժամանակացույց'!F18</f>
        <v>600</v>
      </c>
      <c r="Z17" s="18">
        <f>'[13]Գնման ժամանակացույց'!G18</f>
        <v>300</v>
      </c>
      <c r="AA17" s="18">
        <f>'[13]Գնման ժամանակացույց'!H18</f>
        <v>300</v>
      </c>
      <c r="AB17" s="18">
        <f>'[13]Գնման ժամանակացույց'!I18</f>
        <v>250</v>
      </c>
      <c r="AC17" s="18">
        <f>'[13]Գնման ժամանակացույց'!J18</f>
        <v>80</v>
      </c>
      <c r="AD17" s="18">
        <f>'[13]Գնման ժամանակացույց'!K18</f>
        <v>150</v>
      </c>
      <c r="AE17" s="18">
        <f>'[13]Գնման ժամանակացույց'!L18</f>
        <v>200</v>
      </c>
      <c r="AF17" s="18">
        <f>'[13]Գնման ժամանակացույց'!M18</f>
        <v>90</v>
      </c>
      <c r="AG17" s="18">
        <f>'[13]Գնման ժամանակացույց'!N18</f>
        <v>400</v>
      </c>
      <c r="AH17" s="18">
        <f>'[13]Գնման ժամանակացույց'!O18</f>
        <v>300</v>
      </c>
      <c r="AI17" s="18">
        <f>'[13]Գնման ժամանակացույց'!P18</f>
        <v>450</v>
      </c>
      <c r="AJ17" s="18">
        <f>'[13]Գնման ժամանակացույց'!Q18</f>
        <v>200</v>
      </c>
      <c r="AK17" s="18">
        <f>'[14]Գնման ժամանակացույց'!D17</f>
        <v>350</v>
      </c>
      <c r="AL17" s="18">
        <f>'[14]Գնման ժամանակացույց'!E17</f>
        <v>600</v>
      </c>
      <c r="AM17" s="18">
        <f>'[14]Գնման ժամանակացույց'!F17</f>
        <v>180</v>
      </c>
      <c r="AN17" s="18">
        <f>'[14]Գնման ժամանակացույց'!G17</f>
        <v>100</v>
      </c>
      <c r="AO17" s="18">
        <f>'[14]Գնման ժամանակացույց'!H17</f>
        <v>400</v>
      </c>
      <c r="AP17" s="18">
        <f>'[14]Գնման ժամանակացույց'!J17</f>
        <v>300</v>
      </c>
      <c r="AQ17" s="18">
        <f>'[14]Գնման ժամանակացույց'!L17</f>
        <v>200</v>
      </c>
      <c r="AR17" s="18">
        <f>'[14]Գնման ժամանակացույց'!M17</f>
        <v>700</v>
      </c>
      <c r="AS17" s="18">
        <f>'[14]Գնման ժամանակացույց'!N17</f>
        <v>250</v>
      </c>
      <c r="AT17" s="18">
        <f>'[14]Գնման ժամանակացույց'!O17</f>
        <v>550</v>
      </c>
      <c r="AU17" s="18">
        <f>'[14]Գնման ժամանակացույց'!P17</f>
        <v>300</v>
      </c>
      <c r="AV17" s="18">
        <f>'[14]Գնման ժամանակացույց'!Q17</f>
        <v>360</v>
      </c>
      <c r="AW17" s="18">
        <f>'[14]Գնման ժամանակացույց'!R17</f>
        <v>500</v>
      </c>
      <c r="AX17" s="18">
        <f>'[14]Գնման ժամանակացույց'!S17</f>
        <v>300</v>
      </c>
      <c r="AY17" s="18">
        <f>'[15]Գնման ժամանակացույց'!D17</f>
        <v>400</v>
      </c>
      <c r="AZ17" s="18">
        <f>'[15]Գնման ժամանակացույց'!E17</f>
        <v>400</v>
      </c>
      <c r="BA17" s="18">
        <f>'[15]Գնման ժամանակացույց'!F17</f>
        <v>400</v>
      </c>
      <c r="BB17" s="18">
        <f>'[15]Գնման ժամանակացույց'!G17</f>
        <v>400</v>
      </c>
      <c r="BC17" s="18">
        <f>'[15]Գնման ժամանակացույց'!H17</f>
        <v>150</v>
      </c>
      <c r="BD17" s="18">
        <f>'[16]Գնման ժամանակացույց'!D18</f>
        <v>260</v>
      </c>
      <c r="BE17" s="18">
        <f>'[16]Գնման ժամանակացույց'!E18</f>
        <v>120</v>
      </c>
      <c r="BF17" s="18">
        <f>'[16]Գնման ժամանակացույց'!F18</f>
        <v>150</v>
      </c>
      <c r="BG17" s="18">
        <f>'[16]Գնման ժամանակացույց'!G18</f>
        <v>250</v>
      </c>
      <c r="BH17" s="18">
        <f>'[17]Գնման ժամանակացույց'!H18</f>
        <v>500</v>
      </c>
      <c r="BI17" s="18">
        <f>'[16]Գնման ժամանակացույց'!I18</f>
        <v>500</v>
      </c>
      <c r="BJ17" s="18">
        <f>'[16]Գնման ժամանակացույց'!J18</f>
        <v>600</v>
      </c>
      <c r="BK17" s="18">
        <f>'[16]Գնման ժամանակացույց'!K18</f>
        <v>150</v>
      </c>
      <c r="BL17" s="18">
        <f>'[16]Գնման ժամանակացույց'!L18</f>
        <v>80</v>
      </c>
      <c r="BM17" s="19">
        <f>'[18]Գնման ժամանակացույց'!D17</f>
        <v>1000</v>
      </c>
      <c r="BN17" s="19">
        <f>'[18]Գնման ժամանակացույց'!E17</f>
        <v>450</v>
      </c>
      <c r="BO17" s="20">
        <f>'[18]Գնման ժամանակացույց'!F17</f>
        <v>450</v>
      </c>
      <c r="BP17" s="20">
        <f>'[18]Գնման ժամանակացույց'!G17</f>
        <v>480</v>
      </c>
      <c r="BQ17" s="19">
        <f>'[18]Գնման ժամանակացույց'!H17</f>
        <v>500</v>
      </c>
      <c r="BR17" s="19">
        <f>'[18]Գնման ժամանակացույց'!I17</f>
        <v>300</v>
      </c>
      <c r="BS17" s="19">
        <f>'[18]Գնման ժամանակացույց'!J17</f>
        <v>300</v>
      </c>
      <c r="BT17" s="19">
        <f>'[18]Գնման ժամանակացույց'!K17</f>
        <v>200</v>
      </c>
      <c r="BU17" s="20">
        <f>'[18]Գնման ժամանակացույց'!L17</f>
        <v>400</v>
      </c>
      <c r="BV17" s="19">
        <f>'[18]Գնման ժամանակացույց'!M17</f>
        <v>200</v>
      </c>
      <c r="BW17" s="19">
        <f>'[18]Գնման ժամանակացույց'!N17</f>
        <v>800</v>
      </c>
      <c r="BX17" s="19">
        <f>'[18]Գնման ժամանակացույց'!O17</f>
        <v>450</v>
      </c>
      <c r="BY17" s="19">
        <f>'[18]Գնման ժամանակացույց'!P17</f>
        <v>100</v>
      </c>
      <c r="BZ17" s="20">
        <f>'[18]Գնման ժամանակացույց'!Q17</f>
        <v>500</v>
      </c>
      <c r="CA17" s="19">
        <f>'[18]Գնման ժամանակացույց'!R17</f>
        <v>600</v>
      </c>
      <c r="CB17" s="19">
        <f>'[18]Գնման ժամանակացույց'!S17</f>
        <v>500</v>
      </c>
      <c r="CC17" s="17">
        <f>'[18]Գնման ժամանակացույց'!T17</f>
        <v>650</v>
      </c>
      <c r="CD17" s="19">
        <f>'[18]Գնման ժամանակացույց'!U17</f>
        <v>300</v>
      </c>
      <c r="CE17" s="17">
        <f>'[18]Գնման ժամանակացույց'!V17</f>
        <v>250</v>
      </c>
      <c r="CF17" s="20">
        <f>'[18]Գնման ժամանակացույց'!W17</f>
        <v>1000</v>
      </c>
      <c r="CG17" s="20">
        <f>'[18]Գնման ժամանակացույց'!X17</f>
        <v>1500</v>
      </c>
      <c r="CH17" s="19">
        <f>'[18]Գնման ժամանակացույց'!Y17</f>
        <v>800</v>
      </c>
      <c r="CI17" s="18">
        <f>'[19]Գնման ժամանակացույց'!D17</f>
        <v>400</v>
      </c>
      <c r="CJ17" s="18">
        <f>'[19]Գնման ժամանակացույց'!E17</f>
        <v>250</v>
      </c>
      <c r="CK17" s="18">
        <f>'[19]Գնման ժամանակացույց'!F17</f>
        <v>200</v>
      </c>
      <c r="CL17" s="18">
        <f>'[19]Գնման ժամանակացույց'!G17</f>
        <v>600</v>
      </c>
      <c r="CM17" s="18">
        <f>'[19]Գնման ժամանակացույց'!H17</f>
        <v>160</v>
      </c>
      <c r="CN17" s="18">
        <f>'[19]Գնման ժամանակացույց'!I17</f>
        <v>350</v>
      </c>
      <c r="CO17" s="18">
        <f>'[19]Գնման ժամանակացույց'!J17</f>
        <v>250</v>
      </c>
      <c r="CP17" s="18">
        <f>'[19]Գնման ժամանակացույց'!K17</f>
        <v>250</v>
      </c>
      <c r="CQ17" s="18">
        <f>'[19]Գնման ժամանակացույց'!L17</f>
        <v>250</v>
      </c>
      <c r="CR17" s="18">
        <f>'[19]Գնման ժամանակացույց'!M17</f>
        <v>150</v>
      </c>
      <c r="CS17" s="18">
        <f>'[19]Գնման ժամանակացույց'!N17</f>
        <v>350</v>
      </c>
      <c r="CT17" s="18">
        <f>'[19]Գնման ժամանակացույց'!O17</f>
        <v>340</v>
      </c>
      <c r="CU17" s="18">
        <f>'[19]Գնման ժամանակացույց'!P17</f>
        <v>350</v>
      </c>
      <c r="CV17" s="18">
        <f>'[19]Գնման ժամանակացույց'!Q17</f>
        <v>200</v>
      </c>
      <c r="CW17" s="18">
        <f>'[19]Գնման ժամանակացույց'!R17</f>
        <v>250</v>
      </c>
      <c r="CX17" s="18">
        <f>'[19]Գնման ժամանակացույց'!S17</f>
        <v>150</v>
      </c>
      <c r="CY17" s="18">
        <f>'[19]Գնման ժամանակացույց'!T17</f>
        <v>400</v>
      </c>
      <c r="CZ17" s="18">
        <f>'[19]Գնման ժամանակացույց'!U17</f>
        <v>200</v>
      </c>
      <c r="DA17" s="18">
        <f>'[19]Գնման ժամանակացույց'!V17</f>
        <v>250</v>
      </c>
      <c r="DB17" s="18">
        <f>'[19]Գնման ժամանակացույց'!W17</f>
        <v>150</v>
      </c>
      <c r="DC17" s="18">
        <f>'[19]Գնման ժամանակացույց'!X17</f>
        <v>400</v>
      </c>
      <c r="DD17" s="18">
        <f>'[19]Գնման ժամանակացույց'!Y17</f>
        <v>400</v>
      </c>
      <c r="DE17" s="18">
        <f>'[20]Գնման ժամանակացույց'!E18</f>
        <v>200</v>
      </c>
      <c r="DF17" s="18">
        <f>'[20]Գնման ժամանակացույց'!F18</f>
        <v>200</v>
      </c>
      <c r="DG17" s="18">
        <f>'[20]Գնման ժամանակացույց'!G18</f>
        <v>60</v>
      </c>
      <c r="DH17" s="18">
        <f>'[20]Գնման ժամանակացույց'!H18</f>
        <v>40</v>
      </c>
      <c r="DI17" s="18">
        <f>'[21]Գնման ժամանակացույց'!D17</f>
        <v>500</v>
      </c>
      <c r="DJ17" s="18">
        <f>'[21]Գնման ժամանակացույց'!E17</f>
        <v>200</v>
      </c>
      <c r="DK17" s="18">
        <f>'[22]Գնման ժամանակացույց'!D17</f>
        <v>600</v>
      </c>
      <c r="DL17" s="18">
        <f>'[22]Գնման ժամանակացույց'!E17</f>
        <v>80</v>
      </c>
      <c r="DM17" s="18">
        <f>'[22]Գնման ժամանակացույց'!F17</f>
        <v>300</v>
      </c>
      <c r="DN17" s="18">
        <f>'[22]Գնման ժամանակացույց'!G17</f>
        <v>200</v>
      </c>
      <c r="DO17" s="18">
        <f>'[22]Գնման ժամանակացույց'!H17</f>
        <v>950</v>
      </c>
      <c r="DP17" s="18">
        <f>'[22]Գնման ժամանակացույց'!I17</f>
        <v>150</v>
      </c>
      <c r="DQ17" s="18">
        <f>'[22]Գնման ժամանակացույց'!J17</f>
        <v>200</v>
      </c>
      <c r="DR17" s="18">
        <f>'[22]Գնման ժամանակացույց'!K17</f>
        <v>400</v>
      </c>
      <c r="DS17" s="18">
        <f>'[22]Գնման ժամանակացույց'!L17</f>
        <v>180</v>
      </c>
      <c r="DT17" s="18">
        <f>'[22]Գնման ժամանակացույց'!M17</f>
        <v>200</v>
      </c>
      <c r="DU17" s="18">
        <f>'[22]Գնման ժամանակացույց'!N17</f>
        <v>150</v>
      </c>
      <c r="DV17" s="18">
        <f>'[22]Գնման ժամանակացույց'!O17</f>
        <v>80</v>
      </c>
      <c r="DW17" s="18">
        <f>'[22]Գնման ժամանակացույց'!P17</f>
        <v>220</v>
      </c>
      <c r="DX17" s="18">
        <f>'[22]Գնման ժամանակացույց'!Q17</f>
        <v>220</v>
      </c>
      <c r="DY17" s="18">
        <f>'[22]Գնման ժամանակացույց'!R17</f>
        <v>450</v>
      </c>
      <c r="DZ17" s="18">
        <f>'[22]Գնման ժամանակացույց'!S17</f>
        <v>300</v>
      </c>
      <c r="EA17" s="18">
        <f>'[22]Գնման ժամանակացույց'!U17</f>
        <v>300</v>
      </c>
      <c r="EB17" s="18">
        <f>'[22]Գնման ժամանակացույց'!V17</f>
        <v>150</v>
      </c>
      <c r="EC17" s="18">
        <f>'[22]Գնման ժամանակացույց'!W17</f>
        <v>220</v>
      </c>
      <c r="ED17" s="18">
        <f>'[22]Գնման ժամանակացույց'!X17</f>
        <v>200</v>
      </c>
      <c r="EE17" s="18">
        <f>'[23]Գնման ժամանակացույց'!E17</f>
        <v>220</v>
      </c>
      <c r="EF17" s="18">
        <f>'[23]Գնման ժամանակացույց'!F17</f>
        <v>200</v>
      </c>
      <c r="EG17" s="18">
        <f>'[23]Գնման ժամանակացույց'!G17</f>
        <v>280</v>
      </c>
      <c r="EH17" s="18">
        <f>'[23]Գնման ժամանակացույց'!H17</f>
        <v>130</v>
      </c>
      <c r="EI17" s="18">
        <f>'[23]Գնման ժամանակացույց'!I17</f>
        <v>100</v>
      </c>
      <c r="EJ17" s="18">
        <f>'[23]Գնման ժամանակացույց'!J17</f>
        <v>300</v>
      </c>
      <c r="EK17" s="18">
        <f>'[23]Գնման ժամանակացույց'!K17</f>
        <v>200</v>
      </c>
      <c r="EL17" s="18">
        <f>'[23]Գնման ժամանակացույց'!L17</f>
        <v>220</v>
      </c>
      <c r="EM17" s="18">
        <f>'[23]Գնման ժամանակացույց'!M17</f>
        <v>300</v>
      </c>
      <c r="EN17" s="18">
        <f>'[23]Գնման ժամանակացույց'!N17</f>
        <v>120</v>
      </c>
      <c r="EO17" s="18">
        <f>'[23]Գնման ժամանակացույց'!O17</f>
        <v>90</v>
      </c>
      <c r="EP17" s="18">
        <f>'[23]Գնման ժամանակացույց'!P17</f>
        <v>180</v>
      </c>
      <c r="EQ17" s="18">
        <f>'[23]Գնման ժամանակացույց'!Q17</f>
        <v>700</v>
      </c>
      <c r="ER17" s="18">
        <f>'[23]Գնման ժամանակացույց'!R17</f>
        <v>200</v>
      </c>
      <c r="ES17" s="20">
        <f>[24]Sheet1!Z16</f>
        <v>500</v>
      </c>
      <c r="ET17" s="20">
        <v>2000</v>
      </c>
      <c r="EU17" s="22">
        <f t="shared" si="0"/>
        <v>47680</v>
      </c>
    </row>
    <row r="18" spans="1:151" ht="51" thickTop="1" thickBot="1" x14ac:dyDescent="0.35">
      <c r="A18" s="6">
        <v>15</v>
      </c>
      <c r="B18" s="6" t="s">
        <v>81</v>
      </c>
      <c r="C18" s="26" t="s">
        <v>3</v>
      </c>
      <c r="D18" s="17">
        <f>[12]Sheet1!E17</f>
        <v>50</v>
      </c>
      <c r="E18" s="17">
        <f>[12]Sheet1!F17</f>
        <v>150</v>
      </c>
      <c r="F18" s="17">
        <f>[12]Sheet1!G17</f>
        <v>100</v>
      </c>
      <c r="G18" s="17">
        <f>[12]Sheet1!H17</f>
        <v>60</v>
      </c>
      <c r="H18" s="17">
        <f>[12]Sheet1!I17</f>
        <v>70</v>
      </c>
      <c r="I18" s="17">
        <f>[12]Sheet1!J17</f>
        <v>100</v>
      </c>
      <c r="J18" s="17">
        <f>[12]Sheet1!K17</f>
        <v>50</v>
      </c>
      <c r="K18" s="17">
        <f>[12]Sheet1!L17</f>
        <v>50</v>
      </c>
      <c r="L18" s="17">
        <f>[12]Sheet1!M17</f>
        <v>20</v>
      </c>
      <c r="M18" s="17">
        <f>[12]Sheet1!N17</f>
        <v>40</v>
      </c>
      <c r="N18" s="18">
        <f>[12]Sheet1!O17</f>
        <v>50</v>
      </c>
      <c r="O18" s="18">
        <f>[12]Sheet1!P17</f>
        <v>100</v>
      </c>
      <c r="P18" s="18">
        <f>[12]Sheet1!Q17</f>
        <v>45</v>
      </c>
      <c r="Q18" s="18">
        <f>[12]Sheet1!R17</f>
        <v>80</v>
      </c>
      <c r="R18" s="18">
        <f>[12]Sheet1!S17</f>
        <v>100</v>
      </c>
      <c r="S18" s="18">
        <f>[12]Sheet1!T17</f>
        <v>50</v>
      </c>
      <c r="T18" s="18">
        <f>[12]Sheet1!U17</f>
        <v>50</v>
      </c>
      <c r="U18" s="18">
        <f>[12]Sheet1!V17</f>
        <v>100</v>
      </c>
      <c r="V18" s="18">
        <f>[12]Sheet1!W17</f>
        <v>50</v>
      </c>
      <c r="W18" s="18">
        <f>[12]Sheet1!X17</f>
        <v>50</v>
      </c>
      <c r="X18" s="18">
        <f>'[13]Գնման ժամանակացույց'!E19</f>
        <v>350</v>
      </c>
      <c r="Y18" s="18">
        <f>'[13]Գնման ժամանակացույց'!F19</f>
        <v>300</v>
      </c>
      <c r="Z18" s="18">
        <f>'[13]Գնման ժամանակացույց'!G19</f>
        <v>100</v>
      </c>
      <c r="AA18" s="18">
        <f>'[13]Գնման ժամանակացույց'!H19</f>
        <v>100</v>
      </c>
      <c r="AB18" s="18">
        <f>'[13]Գնման ժամանակացույց'!I19</f>
        <v>160</v>
      </c>
      <c r="AC18" s="18">
        <f>'[13]Գնման ժամանակացույց'!J19</f>
        <v>30</v>
      </c>
      <c r="AD18" s="18">
        <f>'[13]Գնման ժամանակացույց'!K19</f>
        <v>100</v>
      </c>
      <c r="AE18" s="18">
        <f>'[13]Գնման ժամանակացույց'!L19</f>
        <v>200</v>
      </c>
      <c r="AF18" s="18">
        <f>'[13]Գնման ժամանակացույց'!M19</f>
        <v>50</v>
      </c>
      <c r="AG18" s="18">
        <f>'[13]Գնման ժամանակացույց'!N19</f>
        <v>300</v>
      </c>
      <c r="AH18" s="18">
        <f>'[13]Գնման ժամանակացույց'!O19</f>
        <v>20</v>
      </c>
      <c r="AI18" s="18">
        <f>'[13]Գնման ժամանակացույց'!P19</f>
        <v>150</v>
      </c>
      <c r="AJ18" s="18">
        <f>'[13]Գնման ժամանակացույց'!Q19</f>
        <v>50</v>
      </c>
      <c r="AK18" s="18">
        <f>'[14]Գնման ժամանակացույց'!D18</f>
        <v>200</v>
      </c>
      <c r="AL18" s="18">
        <f>'[14]Գնման ժամանակացույց'!E18</f>
        <v>300</v>
      </c>
      <c r="AM18" s="18">
        <f>'[14]Գնման ժամանակացույց'!F18</f>
        <v>100</v>
      </c>
      <c r="AN18" s="18">
        <f>'[14]Գնման ժամանակացույց'!G18</f>
        <v>100</v>
      </c>
      <c r="AO18" s="18">
        <f>'[14]Գնման ժամանակացույց'!H18</f>
        <v>150</v>
      </c>
      <c r="AP18" s="18">
        <f>'[14]Գնման ժամանակացույց'!J18</f>
        <v>200</v>
      </c>
      <c r="AQ18" s="18">
        <f>'[14]Գնման ժամանակացույց'!L18</f>
        <v>120</v>
      </c>
      <c r="AR18" s="18">
        <f>'[14]Գնման ժամանակացույց'!M18</f>
        <v>400</v>
      </c>
      <c r="AS18" s="18">
        <f>'[14]Գնման ժամանակացույց'!N18</f>
        <v>100</v>
      </c>
      <c r="AT18" s="18">
        <f>'[14]Գնման ժամանակացույց'!O18</f>
        <v>350</v>
      </c>
      <c r="AU18" s="18">
        <f>'[14]Գնման ժամանակացույց'!P18</f>
        <v>200</v>
      </c>
      <c r="AV18" s="18">
        <f>'[14]Գնման ժամանակացույց'!Q18</f>
        <v>150</v>
      </c>
      <c r="AW18" s="18">
        <f>'[14]Գնման ժամանակացույց'!R18</f>
        <v>200</v>
      </c>
      <c r="AX18" s="18">
        <f>'[14]Գնման ժամանակացույց'!S18</f>
        <v>200</v>
      </c>
      <c r="AY18" s="18">
        <f>'[15]Գնման ժամանակացույց'!D18</f>
        <v>150</v>
      </c>
      <c r="AZ18" s="18">
        <f>'[15]Գնման ժամանակացույց'!E18</f>
        <v>150</v>
      </c>
      <c r="BA18" s="18">
        <f>'[15]Գնման ժամանակացույց'!F18</f>
        <v>150</v>
      </c>
      <c r="BB18" s="18">
        <f>'[15]Գնման ժամանակացույց'!G18</f>
        <v>150</v>
      </c>
      <c r="BC18" s="18">
        <f>'[15]Գնման ժամանակացույց'!H18</f>
        <v>400</v>
      </c>
      <c r="BD18" s="18">
        <f>'[16]Գնման ժամանակացույց'!D19</f>
        <v>300</v>
      </c>
      <c r="BE18" s="18">
        <f>'[16]Գնման ժամանակացույց'!E19</f>
        <v>120</v>
      </c>
      <c r="BF18" s="18">
        <f>'[16]Գնման ժամանակացույց'!F19</f>
        <v>100</v>
      </c>
      <c r="BG18" s="18">
        <f>'[16]Գնման ժամանակացույց'!G19</f>
        <v>50</v>
      </c>
      <c r="BH18" s="18">
        <f>'[17]Գնման ժամանակացույց'!H19</f>
        <v>180</v>
      </c>
      <c r="BI18" s="18">
        <f>'[16]Գնման ժամանակացույց'!I19</f>
        <v>500</v>
      </c>
      <c r="BJ18" s="18">
        <f>'[16]Գնման ժամանակացույց'!J19</f>
        <v>300</v>
      </c>
      <c r="BK18" s="18">
        <f>'[16]Գնման ժամանակացույց'!K19</f>
        <v>60</v>
      </c>
      <c r="BL18" s="18">
        <f>'[16]Գնման ժամանակացույց'!L19</f>
        <v>30</v>
      </c>
      <c r="BM18" s="19">
        <f>'[18]Գնման ժամանակացույց'!D18</f>
        <v>600</v>
      </c>
      <c r="BN18" s="19">
        <f>'[18]Գնման ժամանակացույց'!E18</f>
        <v>300</v>
      </c>
      <c r="BO18" s="20">
        <f>'[18]Գնման ժամանակացույց'!F18</f>
        <v>400</v>
      </c>
      <c r="BP18" s="20">
        <f>'[18]Գնման ժամանակացույց'!G18</f>
        <v>150</v>
      </c>
      <c r="BQ18" s="19">
        <f>'[18]Գնման ժամանակացույց'!H18</f>
        <v>150</v>
      </c>
      <c r="BR18" s="19">
        <f>'[18]Գնման ժամանակացույց'!I18</f>
        <v>150</v>
      </c>
      <c r="BS18" s="19">
        <f>'[18]Գնման ժամանակացույց'!J18</f>
        <v>300</v>
      </c>
      <c r="BT18" s="19">
        <f>'[18]Գնման ժամանակացույց'!K18</f>
        <v>150</v>
      </c>
      <c r="BU18" s="20">
        <f>'[18]Գնման ժամանակացույց'!L18</f>
        <v>100</v>
      </c>
      <c r="BV18" s="19">
        <f>'[18]Գնման ժամանակացույց'!M18</f>
        <v>100</v>
      </c>
      <c r="BW18" s="19">
        <f>'[18]Գնման ժամանակացույց'!N18</f>
        <v>350</v>
      </c>
      <c r="BX18" s="19">
        <f>'[18]Գնման ժամանակացույց'!O18</f>
        <v>250</v>
      </c>
      <c r="BY18" s="19">
        <f>'[18]Գնման ժամանակացույց'!P18</f>
        <v>100</v>
      </c>
      <c r="BZ18" s="20">
        <f>'[18]Գնման ժամանակացույց'!Q18</f>
        <v>100</v>
      </c>
      <c r="CA18" s="19">
        <f>'[18]Գնման ժամանակացույց'!R18</f>
        <v>500</v>
      </c>
      <c r="CB18" s="19">
        <f>'[18]Գնման ժամանակացույց'!S18</f>
        <v>300</v>
      </c>
      <c r="CC18" s="17">
        <f>'[18]Գնման ժամանակացույց'!T18</f>
        <v>100</v>
      </c>
      <c r="CD18" s="19">
        <f>'[18]Գնման ժամանակացույց'!U18</f>
        <v>200</v>
      </c>
      <c r="CE18" s="17">
        <f>'[18]Գնման ժամանակացույց'!V18</f>
        <v>150</v>
      </c>
      <c r="CF18" s="20">
        <f>'[18]Գնման ժամանակացույց'!W18</f>
        <v>200</v>
      </c>
      <c r="CG18" s="20">
        <f>'[18]Գնման ժամանակացույց'!X18</f>
        <v>500</v>
      </c>
      <c r="CH18" s="19">
        <f>'[18]Գնման ժամանակացույց'!Y18</f>
        <v>200</v>
      </c>
      <c r="CI18" s="18">
        <f>'[19]Գնման ժամանակացույց'!D18</f>
        <v>100</v>
      </c>
      <c r="CJ18" s="18">
        <f>'[19]Գնման ժամանակացույց'!E18</f>
        <v>80</v>
      </c>
      <c r="CK18" s="18">
        <f>'[19]Գնման ժամանակացույց'!F18</f>
        <v>50</v>
      </c>
      <c r="CL18" s="18">
        <f>'[19]Գնման ժամանակացույց'!G18</f>
        <v>600</v>
      </c>
      <c r="CM18" s="18">
        <f>'[19]Գնման ժամանակացույց'!H18</f>
        <v>60</v>
      </c>
      <c r="CN18" s="18">
        <f>'[19]Գնման ժամանակացույց'!I18</f>
        <v>150</v>
      </c>
      <c r="CO18" s="18">
        <f>'[19]Գնման ժամանակացույց'!J18</f>
        <v>150</v>
      </c>
      <c r="CP18" s="18">
        <f>'[19]Գնման ժամանակացույց'!K18</f>
        <v>150</v>
      </c>
      <c r="CQ18" s="18">
        <f>'[19]Գնման ժամանակացույց'!L18</f>
        <v>150</v>
      </c>
      <c r="CR18" s="18">
        <f>'[19]Գնման ժամանակացույց'!M18</f>
        <v>50</v>
      </c>
      <c r="CS18" s="18">
        <f>'[19]Գնման ժամանակացույց'!N18</f>
        <v>100</v>
      </c>
      <c r="CT18" s="18">
        <f>'[19]Գնման ժամանակացույց'!O18</f>
        <v>170</v>
      </c>
      <c r="CU18" s="18">
        <f>'[19]Գնման ժամանակացույց'!P18</f>
        <v>100</v>
      </c>
      <c r="CV18" s="18">
        <f>'[19]Գնման ժամանակացույց'!Q18</f>
        <v>20</v>
      </c>
      <c r="CW18" s="18">
        <f>'[19]Գնման ժամանակացույց'!R18</f>
        <v>150</v>
      </c>
      <c r="CX18" s="18">
        <f>'[19]Գնման ժամանակացույց'!S18</f>
        <v>100</v>
      </c>
      <c r="CY18" s="18">
        <f>'[19]Գնման ժամանակացույց'!T18</f>
        <v>120</v>
      </c>
      <c r="CZ18" s="18">
        <f>'[19]Գնման ժամանակացույց'!U18</f>
        <v>200</v>
      </c>
      <c r="DA18" s="18">
        <f>'[19]Գնման ժամանակացույց'!V18</f>
        <v>70</v>
      </c>
      <c r="DB18" s="18">
        <f>'[19]Գնման ժամանակացույց'!W18</f>
        <v>100</v>
      </c>
      <c r="DC18" s="18">
        <f>'[19]Գնման ժամանակացույց'!X18</f>
        <v>180</v>
      </c>
      <c r="DD18" s="18">
        <f>'[19]Գնման ժամանակացույց'!Y18</f>
        <v>120</v>
      </c>
      <c r="DE18" s="18">
        <f>'[20]Գնման ժամանակացույց'!E19</f>
        <v>150</v>
      </c>
      <c r="DF18" s="18">
        <f>'[20]Գնման ժամանակացույց'!F19</f>
        <v>100</v>
      </c>
      <c r="DG18" s="18">
        <f>'[20]Գնման ժամանակացույց'!G19</f>
        <v>40</v>
      </c>
      <c r="DH18" s="18">
        <f>'[20]Գնման ժամանակացույց'!H19</f>
        <v>25</v>
      </c>
      <c r="DI18" s="18">
        <f>'[21]Գնման ժամանակացույց'!D18</f>
        <v>300</v>
      </c>
      <c r="DJ18" s="18">
        <f>'[21]Գնման ժամանակացույց'!E18</f>
        <v>60</v>
      </c>
      <c r="DK18" s="18">
        <f>'[22]Գնման ժամանակացույց'!D18</f>
        <v>300</v>
      </c>
      <c r="DL18" s="18">
        <f>'[22]Գնման ժամանակացույց'!E18</f>
        <v>30</v>
      </c>
      <c r="DM18" s="18">
        <f>'[22]Գնման ժամանակացույց'!F18</f>
        <v>100</v>
      </c>
      <c r="DN18" s="18">
        <f>'[22]Գնման ժամանակացույց'!G18</f>
        <v>70</v>
      </c>
      <c r="DO18" s="18">
        <f>'[22]Գնման ժամանակացույց'!H18</f>
        <v>350</v>
      </c>
      <c r="DP18" s="18">
        <f>'[22]Գնման ժամանակացույց'!I18</f>
        <v>70</v>
      </c>
      <c r="DQ18" s="18">
        <f>'[22]Գնման ժամանակացույց'!J18</f>
        <v>100</v>
      </c>
      <c r="DR18" s="18">
        <f>'[22]Գնման ժամանակացույց'!K18</f>
        <v>80</v>
      </c>
      <c r="DS18" s="18">
        <f>'[22]Գնման ժամանակացույց'!L18</f>
        <v>40</v>
      </c>
      <c r="DT18" s="18">
        <f>'[22]Գնման ժամանակացույց'!M18</f>
        <v>150</v>
      </c>
      <c r="DU18" s="18">
        <f>'[22]Գնման ժամանակացույց'!N18</f>
        <v>150</v>
      </c>
      <c r="DV18" s="18">
        <f>'[22]Գնման ժամանակացույց'!O18</f>
        <v>30</v>
      </c>
      <c r="DW18" s="18">
        <f>'[22]Գնման ժամանակացույց'!P18</f>
        <v>80</v>
      </c>
      <c r="DX18" s="18">
        <f>'[22]Գնման ժամանակացույց'!Q18</f>
        <v>50</v>
      </c>
      <c r="DY18" s="18">
        <f>'[22]Գնման ժամանակացույց'!R18</f>
        <v>170</v>
      </c>
      <c r="DZ18" s="18">
        <f>'[22]Գնման ժամանակացույց'!S18</f>
        <v>70</v>
      </c>
      <c r="EA18" s="18">
        <f>'[22]Գնման ժամանակացույց'!U18</f>
        <v>100</v>
      </c>
      <c r="EB18" s="18">
        <f>'[22]Գնման ժամանակացույց'!V18</f>
        <v>150</v>
      </c>
      <c r="EC18" s="18">
        <f>'[22]Գնման ժամանակացույց'!W18</f>
        <v>80</v>
      </c>
      <c r="ED18" s="18">
        <f>'[22]Գնման ժամանակացույց'!X18</f>
        <v>200</v>
      </c>
      <c r="EE18" s="18">
        <f>'[23]Գնման ժամանակացույց'!E18</f>
        <v>80</v>
      </c>
      <c r="EF18" s="18">
        <f>'[23]Գնման ժամանակացույց'!F18</f>
        <v>70</v>
      </c>
      <c r="EG18" s="18">
        <f>'[23]Գնման ժամանակացույց'!G18</f>
        <v>180</v>
      </c>
      <c r="EH18" s="18">
        <f>'[23]Գնման ժամանակացույց'!H18</f>
        <v>40</v>
      </c>
      <c r="EI18" s="18">
        <f>'[23]Գնման ժամանակացույց'!I18</f>
        <v>90</v>
      </c>
      <c r="EJ18" s="18">
        <f>'[23]Գնման ժամանակացույց'!J18</f>
        <v>150</v>
      </c>
      <c r="EK18" s="18">
        <f>'[23]Գնման ժամանակացույց'!K18</f>
        <v>60</v>
      </c>
      <c r="EL18" s="18">
        <f>'[23]Գնման ժամանակացույց'!L18</f>
        <v>80</v>
      </c>
      <c r="EM18" s="18">
        <f>'[23]Գնման ժամանակացույց'!M18</f>
        <v>300</v>
      </c>
      <c r="EN18" s="18">
        <f>'[23]Գնման ժամանակացույց'!N18</f>
        <v>100</v>
      </c>
      <c r="EO18" s="18">
        <f>'[23]Գնման ժամանակացույց'!O18</f>
        <v>30</v>
      </c>
      <c r="EP18" s="18">
        <f>'[23]Գնման ժամանակացույց'!P18</f>
        <v>130</v>
      </c>
      <c r="EQ18" s="18">
        <f>'[23]Գնման ժամանակացույց'!Q18</f>
        <v>300</v>
      </c>
      <c r="ER18" s="18">
        <f>'[23]Գնման ժամանակացույց'!R18</f>
        <v>100</v>
      </c>
      <c r="ES18" s="20">
        <f>[24]Sheet1!Z17</f>
        <v>200</v>
      </c>
      <c r="ET18" s="20">
        <v>600</v>
      </c>
      <c r="EU18" s="22">
        <f t="shared" si="0"/>
        <v>22560</v>
      </c>
    </row>
    <row r="19" spans="1:151" ht="18" thickTop="1" thickBot="1" x14ac:dyDescent="0.35">
      <c r="A19" s="6">
        <v>16</v>
      </c>
      <c r="B19" s="6" t="s">
        <v>34</v>
      </c>
      <c r="C19" s="26" t="s">
        <v>3</v>
      </c>
      <c r="D19" s="17">
        <f>[12]Sheet1!E18</f>
        <v>150</v>
      </c>
      <c r="E19" s="17">
        <f>[12]Sheet1!F18</f>
        <v>50</v>
      </c>
      <c r="F19" s="17">
        <f>[12]Sheet1!G18</f>
        <v>100</v>
      </c>
      <c r="G19" s="17">
        <f>[12]Sheet1!H18</f>
        <v>200</v>
      </c>
      <c r="H19" s="17">
        <f>[12]Sheet1!I18</f>
        <v>50</v>
      </c>
      <c r="I19" s="17">
        <f>[12]Sheet1!J18</f>
        <v>150</v>
      </c>
      <c r="J19" s="17">
        <f>[12]Sheet1!K18</f>
        <v>80</v>
      </c>
      <c r="K19" s="17">
        <f>[12]Sheet1!L18</f>
        <v>50</v>
      </c>
      <c r="L19" s="17">
        <f>[12]Sheet1!M18</f>
        <v>20</v>
      </c>
      <c r="M19" s="17">
        <f>[12]Sheet1!N18</f>
        <v>50</v>
      </c>
      <c r="N19" s="18">
        <f>[12]Sheet1!O18</f>
        <v>50</v>
      </c>
      <c r="O19" s="18">
        <f>[12]Sheet1!P18</f>
        <v>80</v>
      </c>
      <c r="P19" s="18">
        <f>[12]Sheet1!Q18</f>
        <v>40</v>
      </c>
      <c r="Q19" s="18">
        <f>[12]Sheet1!R18</f>
        <v>150</v>
      </c>
      <c r="R19" s="18">
        <f>[12]Sheet1!S18</f>
        <v>100</v>
      </c>
      <c r="S19" s="18">
        <f>[12]Sheet1!T18</f>
        <v>150</v>
      </c>
      <c r="T19" s="18">
        <f>[12]Sheet1!U18</f>
        <v>60</v>
      </c>
      <c r="U19" s="18">
        <f>[12]Sheet1!V18</f>
        <v>100</v>
      </c>
      <c r="V19" s="18">
        <f>[12]Sheet1!W18</f>
        <v>80</v>
      </c>
      <c r="W19" s="18">
        <f>[12]Sheet1!X18</f>
        <v>40</v>
      </c>
      <c r="X19" s="18">
        <f>'[13]Գնման ժամանակացույց'!E20</f>
        <v>650</v>
      </c>
      <c r="Y19" s="18">
        <f>'[13]Գնման ժամանակացույց'!F20</f>
        <v>200</v>
      </c>
      <c r="Z19" s="18">
        <f>'[13]Գնման ժամանակացույց'!G20</f>
        <v>100</v>
      </c>
      <c r="AA19" s="18">
        <f>'[13]Գնման ժամանակացույց'!H20</f>
        <v>80</v>
      </c>
      <c r="AB19" s="18">
        <f>'[13]Գնման ժամանակացույց'!I20</f>
        <v>200</v>
      </c>
      <c r="AC19" s="18">
        <f>'[13]Գնման ժամանակացույց'!J20</f>
        <v>30</v>
      </c>
      <c r="AD19" s="18">
        <f>'[13]Գնման ժամանակացույց'!K20</f>
        <v>80</v>
      </c>
      <c r="AE19" s="18">
        <f>'[13]Գնման ժամանակացույց'!L20</f>
        <v>300</v>
      </c>
      <c r="AF19" s="18">
        <f>'[13]Գնման ժամանակացույց'!M20</f>
        <v>80</v>
      </c>
      <c r="AG19" s="18">
        <f>'[13]Գնման ժամանակացույց'!N20</f>
        <v>400</v>
      </c>
      <c r="AH19" s="18">
        <f>'[13]Գնման ժամանակացույց'!O20</f>
        <v>70</v>
      </c>
      <c r="AI19" s="18">
        <f>'[13]Գնման ժամանակացույց'!P20</f>
        <v>400</v>
      </c>
      <c r="AJ19" s="18">
        <f>'[13]Գնման ժամանակացույց'!Q20</f>
        <v>40</v>
      </c>
      <c r="AK19" s="18">
        <f>'[14]Գնման ժամանակացույց'!D19</f>
        <v>200</v>
      </c>
      <c r="AL19" s="18">
        <f>'[14]Գնման ժամանակացույց'!E19</f>
        <v>700</v>
      </c>
      <c r="AM19" s="18">
        <f>'[14]Գնման ժամանակացույց'!F19</f>
        <v>250</v>
      </c>
      <c r="AN19" s="18">
        <f>'[14]Գնման ժամանակացույց'!G19</f>
        <v>100</v>
      </c>
      <c r="AO19" s="18">
        <f>'[14]Գնման ժամանակացույց'!H19</f>
        <v>200</v>
      </c>
      <c r="AP19" s="18">
        <f>'[14]Գնման ժամանակացույց'!J19</f>
        <v>490</v>
      </c>
      <c r="AQ19" s="18">
        <f>'[14]Գնման ժամանակացույց'!L19</f>
        <v>100</v>
      </c>
      <c r="AR19" s="18">
        <f>'[14]Գնման ժամանակացույց'!M19</f>
        <v>700</v>
      </c>
      <c r="AS19" s="18">
        <f>'[14]Գնման ժամանակացույց'!N19</f>
        <v>200</v>
      </c>
      <c r="AT19" s="18">
        <f>'[14]Գնման ժամանակացույց'!O19</f>
        <v>350</v>
      </c>
      <c r="AU19" s="18">
        <f>'[14]Գնման ժամանակացույց'!P19</f>
        <v>300</v>
      </c>
      <c r="AV19" s="18">
        <f>'[14]Գնման ժամանակացույց'!Q19</f>
        <v>180</v>
      </c>
      <c r="AW19" s="18">
        <f>'[14]Գնման ժամանակացույց'!R19</f>
        <v>300</v>
      </c>
      <c r="AX19" s="18">
        <f>'[14]Գնման ժամանակացույց'!S19</f>
        <v>500</v>
      </c>
      <c r="AY19" s="18">
        <f>'[15]Գնման ժամանակացույց'!D19</f>
        <v>150</v>
      </c>
      <c r="AZ19" s="18">
        <f>'[15]Գնման ժամանակացույց'!E19</f>
        <v>150</v>
      </c>
      <c r="BA19" s="18">
        <f>'[15]Գնման ժամանակացույց'!F19</f>
        <v>150</v>
      </c>
      <c r="BB19" s="18">
        <f>'[15]Գնման ժամանակացույց'!G19</f>
        <v>150</v>
      </c>
      <c r="BC19" s="18">
        <f>'[15]Գնման ժամանակացույց'!H19</f>
        <v>150</v>
      </c>
      <c r="BD19" s="18">
        <f>'[16]Գնման ժամանակացույց'!D20</f>
        <v>120</v>
      </c>
      <c r="BE19" s="18">
        <f>'[16]Գնման ժամանակացույց'!E20</f>
        <v>150</v>
      </c>
      <c r="BF19" s="18">
        <f>'[16]Գնման ժամանակացույց'!F20</f>
        <v>120</v>
      </c>
      <c r="BG19" s="18">
        <f>'[16]Գնման ժամանակացույց'!G20</f>
        <v>100</v>
      </c>
      <c r="BH19" s="18">
        <f>'[17]Գնման ժամանակացույց'!H20</f>
        <v>250</v>
      </c>
      <c r="BI19" s="18">
        <f>'[16]Գնման ժամանակացույց'!I20</f>
        <v>500</v>
      </c>
      <c r="BJ19" s="18">
        <f>'[16]Գնման ժամանակացույց'!J20</f>
        <v>250</v>
      </c>
      <c r="BK19" s="18">
        <f>'[16]Գնման ժամանակացույց'!K20</f>
        <v>150</v>
      </c>
      <c r="BL19" s="18">
        <f>'[16]Գնման ժամանակացույց'!L20</f>
        <v>50</v>
      </c>
      <c r="BM19" s="19">
        <f>'[18]Գնման ժամանակացույց'!D19</f>
        <v>500</v>
      </c>
      <c r="BN19" s="19">
        <f>'[18]Գնման ժամանակացույց'!E19</f>
        <v>450</v>
      </c>
      <c r="BO19" s="20">
        <f>'[18]Գնման ժամանակացույց'!F19</f>
        <v>300</v>
      </c>
      <c r="BP19" s="20">
        <f>'[18]Գնման ժամանակացույց'!G19</f>
        <v>170</v>
      </c>
      <c r="BQ19" s="19">
        <f>'[18]Գնման ժամանակացույց'!H19</f>
        <v>80</v>
      </c>
      <c r="BR19" s="19">
        <f>'[18]Գնման ժամանակացույց'!I19</f>
        <v>150</v>
      </c>
      <c r="BS19" s="19">
        <f>'[18]Գնման ժամանակացույց'!J19</f>
        <v>150</v>
      </c>
      <c r="BT19" s="19">
        <f>'[18]Գնման ժամանակացույց'!K19</f>
        <v>120</v>
      </c>
      <c r="BU19" s="20">
        <f>'[18]Գնման ժամանակացույց'!L19</f>
        <v>300</v>
      </c>
      <c r="BV19" s="19">
        <f>'[18]Գնման ժամանակացույց'!M19</f>
        <v>300</v>
      </c>
      <c r="BW19" s="19">
        <f>'[18]Գնման ժամանակացույց'!N19</f>
        <v>150</v>
      </c>
      <c r="BX19" s="19">
        <f>'[18]Գնման ժամանակացույց'!O19</f>
        <v>400</v>
      </c>
      <c r="BY19" s="19">
        <f>'[18]Գնման ժամանակացույց'!P19</f>
        <v>450</v>
      </c>
      <c r="BZ19" s="20">
        <f>'[18]Գնման ժամանակացույց'!Q19</f>
        <v>1500</v>
      </c>
      <c r="CA19" s="19">
        <f>'[18]Գնման ժամանակացույց'!R19</f>
        <v>200</v>
      </c>
      <c r="CB19" s="19">
        <f>'[18]Գնման ժամանակացույց'!S19</f>
        <v>500</v>
      </c>
      <c r="CC19" s="17">
        <f>'[18]Գնման ժամանակացույց'!T19</f>
        <v>150</v>
      </c>
      <c r="CD19" s="19">
        <f>'[18]Գնման ժամանակացույց'!U19</f>
        <v>300</v>
      </c>
      <c r="CE19" s="17">
        <f>'[18]Գնման ժամանակացույց'!V19</f>
        <v>100</v>
      </c>
      <c r="CF19" s="20">
        <f>'[18]Գնման ժամանակացույց'!W19</f>
        <v>450</v>
      </c>
      <c r="CG19" s="20">
        <f>'[18]Գնման ժամանակացույց'!X19</f>
        <v>600</v>
      </c>
      <c r="CH19" s="19">
        <f>'[18]Գնման ժամանակացույց'!Y19</f>
        <v>50</v>
      </c>
      <c r="CI19" s="18">
        <f>'[19]Գնման ժամանակացույց'!D19</f>
        <v>100</v>
      </c>
      <c r="CJ19" s="18">
        <f>'[19]Գնման ժամանակացույց'!E19</f>
        <v>180</v>
      </c>
      <c r="CK19" s="18">
        <f>'[19]Գնման ժամանակացույց'!F19</f>
        <v>100</v>
      </c>
      <c r="CL19" s="18">
        <f>'[19]Գնման ժամանակացույց'!G19</f>
        <v>220</v>
      </c>
      <c r="CM19" s="18">
        <f>'[19]Գնման ժամանակացույց'!H19</f>
        <v>40</v>
      </c>
      <c r="CN19" s="18">
        <f>'[19]Գնման ժամանակացույց'!I19</f>
        <v>200</v>
      </c>
      <c r="CO19" s="18">
        <f>'[19]Գնման ժամանակացույց'!J19</f>
        <v>200</v>
      </c>
      <c r="CP19" s="18">
        <f>'[19]Գնման ժամանակացույց'!K19</f>
        <v>150</v>
      </c>
      <c r="CQ19" s="18">
        <f>'[19]Գնման ժամանակացույց'!L19</f>
        <v>100</v>
      </c>
      <c r="CR19" s="18">
        <f>'[19]Գնման ժամանակացույց'!M19</f>
        <v>60</v>
      </c>
      <c r="CS19" s="18">
        <f>'[19]Գնման ժամանակացույց'!N19</f>
        <v>80</v>
      </c>
      <c r="CT19" s="18">
        <f>'[19]Գնման ժամանակացույց'!O19</f>
        <v>220</v>
      </c>
      <c r="CU19" s="18">
        <f>'[19]Գնման ժամանակացույց'!P19</f>
        <v>250</v>
      </c>
      <c r="CV19" s="18">
        <f>'[19]Գնման ժամանակացույց'!Q19</f>
        <v>50</v>
      </c>
      <c r="CW19" s="18">
        <f>'[19]Գնման ժամանակացույց'!R19</f>
        <v>250</v>
      </c>
      <c r="CX19" s="18">
        <f>'[19]Գնման ժամանակացույց'!S19</f>
        <v>80</v>
      </c>
      <c r="CY19" s="18">
        <f>'[19]Գնման ժամանակացույց'!T19</f>
        <v>300</v>
      </c>
      <c r="CZ19" s="18">
        <f>'[19]Գնման ժամանակացույց'!U19</f>
        <v>200</v>
      </c>
      <c r="DA19" s="18">
        <f>'[19]Գնման ժամանակացույց'!V19</f>
        <v>100</v>
      </c>
      <c r="DB19" s="18">
        <f>'[19]Գնման ժամանակացույց'!W19</f>
        <v>70</v>
      </c>
      <c r="DC19" s="18">
        <f>'[19]Գնման ժամանակացույց'!X19</f>
        <v>250</v>
      </c>
      <c r="DD19" s="18">
        <f>'[19]Գնման ժամանակացույց'!Y19</f>
        <v>100</v>
      </c>
      <c r="DE19" s="18">
        <f>'[20]Գնման ժամանակացույց'!E20</f>
        <v>80</v>
      </c>
      <c r="DF19" s="18">
        <f>'[20]Գնման ժամանակացույց'!F20</f>
        <v>70</v>
      </c>
      <c r="DG19" s="18">
        <f>'[20]Գնման ժամանակացույց'!G20</f>
        <v>30</v>
      </c>
      <c r="DH19" s="18">
        <f>'[20]Գնման ժամանակացույց'!H20</f>
        <v>35</v>
      </c>
      <c r="DI19" s="18">
        <f>'[21]Գնման ժամանակացույց'!D19</f>
        <v>300</v>
      </c>
      <c r="DJ19" s="18">
        <f>'[21]Գնման ժամանակացույց'!E19</f>
        <v>80</v>
      </c>
      <c r="DK19" s="18">
        <f>'[22]Գնման ժամանակացույց'!D19</f>
        <v>400</v>
      </c>
      <c r="DL19" s="18">
        <f>'[22]Գնման ժամանակացույց'!E19</f>
        <v>40</v>
      </c>
      <c r="DM19" s="18">
        <f>'[22]Գնման ժամանակացույց'!F19</f>
        <v>150</v>
      </c>
      <c r="DN19" s="18">
        <f>'[22]Գնման ժամանակացույց'!G19</f>
        <v>120</v>
      </c>
      <c r="DO19" s="18">
        <f>'[22]Գնման ժամանակացույց'!H19</f>
        <v>400</v>
      </c>
      <c r="DP19" s="18">
        <f>'[22]Գնման ժամանակացույց'!I19</f>
        <v>100</v>
      </c>
      <c r="DQ19" s="18">
        <f>'[22]Գնման ժամանակացույց'!J19</f>
        <v>80</v>
      </c>
      <c r="DR19" s="18">
        <f>'[22]Գնման ժամանակացույց'!K19</f>
        <v>120</v>
      </c>
      <c r="DS19" s="18">
        <f>'[22]Գնման ժամանակացույց'!L19</f>
        <v>50</v>
      </c>
      <c r="DT19" s="18">
        <f>'[22]Գնման ժամանակացույց'!M19</f>
        <v>160</v>
      </c>
      <c r="DU19" s="18">
        <f>'[22]Գնման ժամանակացույց'!N19</f>
        <v>80</v>
      </c>
      <c r="DV19" s="18">
        <f>'[22]Գնման ժամանակացույց'!O19</f>
        <v>40</v>
      </c>
      <c r="DW19" s="18">
        <f>'[22]Գնման ժամանակացույց'!P19</f>
        <v>90</v>
      </c>
      <c r="DX19" s="18">
        <f>'[22]Գնման ժամանակացույց'!Q19</f>
        <v>100</v>
      </c>
      <c r="DY19" s="18">
        <f>'[22]Գնման ժամանակացույց'!R19</f>
        <v>150</v>
      </c>
      <c r="DZ19" s="18">
        <f>'[22]Գնման ժամանակացույց'!S19</f>
        <v>200</v>
      </c>
      <c r="EA19" s="18">
        <f>'[22]Գնման ժամանակացույց'!U19</f>
        <v>150</v>
      </c>
      <c r="EB19" s="18">
        <f>'[22]Գնման ժամանակացույց'!V19</f>
        <v>170</v>
      </c>
      <c r="EC19" s="18">
        <f>'[22]Գնման ժամանակացույց'!W19</f>
        <v>90</v>
      </c>
      <c r="ED19" s="18">
        <f>'[22]Գնման ժամանակացույց'!X19</f>
        <v>300</v>
      </c>
      <c r="EE19" s="18">
        <f>'[23]Գնման ժամանակացույց'!E19</f>
        <v>120</v>
      </c>
      <c r="EF19" s="18">
        <f>'[23]Գնման ժամանակացույց'!F19</f>
        <v>100</v>
      </c>
      <c r="EG19" s="18">
        <f>'[23]Գնման ժամանակացույց'!G19</f>
        <v>90</v>
      </c>
      <c r="EH19" s="18">
        <f>'[23]Գնման ժամանակացույց'!H19</f>
        <v>70</v>
      </c>
      <c r="EI19" s="18">
        <f>'[23]Գնման ժամանակացույց'!I19</f>
        <v>50</v>
      </c>
      <c r="EJ19" s="18">
        <f>'[23]Գնման ժամանակացույց'!J19</f>
        <v>110</v>
      </c>
      <c r="EK19" s="18">
        <f>'[23]Գնման ժամանակացույց'!K19</f>
        <v>100</v>
      </c>
      <c r="EL19" s="18">
        <f>'[23]Գնման ժամանակացույց'!L19</f>
        <v>120</v>
      </c>
      <c r="EM19" s="18">
        <f>'[23]Գնման ժամանակացույց'!M19</f>
        <v>180</v>
      </c>
      <c r="EN19" s="18">
        <f>'[23]Գնման ժամանակացույց'!N19</f>
        <v>100</v>
      </c>
      <c r="EO19" s="18">
        <f>'[23]Գնման ժամանակացույց'!O19</f>
        <v>50</v>
      </c>
      <c r="EP19" s="18">
        <f>'[23]Գնման ժամանակացույց'!P19</f>
        <v>60</v>
      </c>
      <c r="EQ19" s="18">
        <f>'[23]Գնման ժամանակացույց'!Q19</f>
        <v>150</v>
      </c>
      <c r="ER19" s="18">
        <f>'[23]Գնման ժամանակացույց'!R19</f>
        <v>100</v>
      </c>
      <c r="ES19" s="20">
        <f>[24]Sheet1!Z18</f>
        <v>150</v>
      </c>
      <c r="ET19" s="20">
        <v>600</v>
      </c>
      <c r="EU19" s="22">
        <f t="shared" si="0"/>
        <v>27795</v>
      </c>
    </row>
    <row r="20" spans="1:151" ht="55.5" customHeight="1" thickTop="1" thickBot="1" x14ac:dyDescent="0.35">
      <c r="A20" s="6">
        <v>17</v>
      </c>
      <c r="B20" s="6" t="s">
        <v>82</v>
      </c>
      <c r="C20" s="26" t="s">
        <v>3</v>
      </c>
      <c r="D20" s="17">
        <f>[12]Sheet1!E19</f>
        <v>350</v>
      </c>
      <c r="E20" s="17">
        <f>[12]Sheet1!F19</f>
        <v>350</v>
      </c>
      <c r="F20" s="17">
        <f>[12]Sheet1!G19</f>
        <v>320</v>
      </c>
      <c r="G20" s="17">
        <f>[12]Sheet1!H19</f>
        <v>150</v>
      </c>
      <c r="H20" s="17">
        <f>[12]Sheet1!I19</f>
        <v>170</v>
      </c>
      <c r="I20" s="17">
        <f>[12]Sheet1!J19</f>
        <v>400</v>
      </c>
      <c r="J20" s="17">
        <f>[12]Sheet1!K19</f>
        <v>300</v>
      </c>
      <c r="K20" s="17">
        <f>[12]Sheet1!L19</f>
        <v>150</v>
      </c>
      <c r="L20" s="17">
        <f>[12]Sheet1!M19</f>
        <v>100</v>
      </c>
      <c r="M20" s="17">
        <f>[12]Sheet1!N19</f>
        <v>50</v>
      </c>
      <c r="N20" s="18">
        <f>[12]Sheet1!O19</f>
        <v>200</v>
      </c>
      <c r="O20" s="18">
        <f>[12]Sheet1!P19</f>
        <v>150</v>
      </c>
      <c r="P20" s="18">
        <f>[12]Sheet1!Q19</f>
        <v>400</v>
      </c>
      <c r="Q20" s="18">
        <f>[12]Sheet1!R19</f>
        <v>400</v>
      </c>
      <c r="R20" s="18">
        <f>[12]Sheet1!S19</f>
        <v>250</v>
      </c>
      <c r="S20" s="18">
        <f>[12]Sheet1!T19</f>
        <v>350</v>
      </c>
      <c r="T20" s="18">
        <f>[12]Sheet1!U19</f>
        <v>180</v>
      </c>
      <c r="U20" s="18">
        <f>[12]Sheet1!V19</f>
        <v>300</v>
      </c>
      <c r="V20" s="18">
        <f>[12]Sheet1!W19</f>
        <v>350</v>
      </c>
      <c r="W20" s="18">
        <f>[12]Sheet1!X19</f>
        <v>100</v>
      </c>
      <c r="X20" s="18">
        <f>'[13]Գնման ժամանակացույց'!E21</f>
        <v>650</v>
      </c>
      <c r="Y20" s="18">
        <f>'[13]Գնման ժամանակացույց'!F21</f>
        <v>500</v>
      </c>
      <c r="Z20" s="18">
        <f>'[13]Գնման ժամանակացույց'!G21</f>
        <v>200</v>
      </c>
      <c r="AA20" s="18">
        <f>'[13]Գնման ժամանակացույց'!H21</f>
        <v>600</v>
      </c>
      <c r="AB20" s="18">
        <f>'[13]Գնման ժամանակացույց'!I21</f>
        <v>500</v>
      </c>
      <c r="AC20" s="18">
        <f>'[13]Գնման ժամանակացույց'!J21</f>
        <v>100</v>
      </c>
      <c r="AD20" s="18">
        <f>'[13]Գնման ժամանակացույց'!K21</f>
        <v>300</v>
      </c>
      <c r="AE20" s="18">
        <f>'[13]Գնման ժամանակացույց'!L21</f>
        <v>500</v>
      </c>
      <c r="AF20" s="18">
        <f>'[13]Գնման ժամանակացույց'!M21</f>
        <v>150</v>
      </c>
      <c r="AG20" s="18">
        <f>'[13]Գնման ժամանակացույց'!N21</f>
        <v>900</v>
      </c>
      <c r="AH20" s="18">
        <f>'[13]Գնման ժամանակացույց'!O21</f>
        <v>600</v>
      </c>
      <c r="AI20" s="18">
        <f>'[13]Գնման ժամանակացույց'!P21</f>
        <v>500</v>
      </c>
      <c r="AJ20" s="18">
        <f>'[13]Գնման ժամանակացույց'!Q21</f>
        <v>200</v>
      </c>
      <c r="AK20" s="18">
        <f>'[14]Գնման ժամանակացույց'!D20</f>
        <v>500</v>
      </c>
      <c r="AL20" s="18">
        <f>'[14]Գնման ժամանակացույց'!E20</f>
        <v>800</v>
      </c>
      <c r="AM20" s="18">
        <f>'[14]Գնման ժամանակացույց'!F20</f>
        <v>280</v>
      </c>
      <c r="AN20" s="18">
        <f>'[14]Գնման ժամանակացույց'!G20</f>
        <v>150</v>
      </c>
      <c r="AO20" s="18">
        <f>'[14]Գնման ժամանակացույց'!H20</f>
        <v>400</v>
      </c>
      <c r="AP20" s="18">
        <f>'[14]Գնման ժամանակացույց'!J20</f>
        <v>500</v>
      </c>
      <c r="AQ20" s="18">
        <f>'[14]Գնման ժամանակացույց'!L20</f>
        <v>250</v>
      </c>
      <c r="AR20" s="18">
        <f>'[14]Գնման ժամանակացույց'!M20</f>
        <v>1000</v>
      </c>
      <c r="AS20" s="18">
        <f>'[14]Գնման ժամանակացույց'!N20</f>
        <v>300</v>
      </c>
      <c r="AT20" s="18">
        <f>'[14]Գնման ժամանակացույց'!O20</f>
        <v>500</v>
      </c>
      <c r="AU20" s="18">
        <f>'[14]Գնման ժամանակացույց'!P20</f>
        <v>600</v>
      </c>
      <c r="AV20" s="18">
        <f>'[14]Գնման ժամանակացույց'!Q20</f>
        <v>490</v>
      </c>
      <c r="AW20" s="18">
        <f>'[14]Գնման ժամանակացույց'!R20</f>
        <v>700</v>
      </c>
      <c r="AX20" s="18">
        <f>'[14]Գնման ժամանակացույց'!S20</f>
        <v>500</v>
      </c>
      <c r="AY20" s="18">
        <f>'[15]Գնման ժամանակացույց'!D20</f>
        <v>450</v>
      </c>
      <c r="AZ20" s="18">
        <f>'[15]Գնման ժամանակացույց'!E20</f>
        <v>450</v>
      </c>
      <c r="BA20" s="18">
        <f>'[15]Գնման ժամանակացույց'!F20</f>
        <v>500</v>
      </c>
      <c r="BB20" s="18">
        <f>'[15]Գնման ժամանակացույց'!G20</f>
        <v>450</v>
      </c>
      <c r="BC20" s="18">
        <f>'[15]Գնման ժամանակացույց'!H20</f>
        <v>500</v>
      </c>
      <c r="BD20" s="18">
        <f>'[16]Գնման ժամանակացույց'!D21</f>
        <v>300</v>
      </c>
      <c r="BE20" s="18">
        <f>'[16]Գնման ժամանակացույց'!E21</f>
        <v>180</v>
      </c>
      <c r="BF20" s="18">
        <f>'[16]Գնման ժամանակացույց'!F21</f>
        <v>150</v>
      </c>
      <c r="BG20" s="18">
        <f>'[16]Գնման ժամանակացույց'!G21</f>
        <v>250</v>
      </c>
      <c r="BH20" s="18">
        <f>'[17]Գնման ժամանակացույց'!H21</f>
        <v>250</v>
      </c>
      <c r="BI20" s="18">
        <f>'[16]Գնման ժամանակացույց'!I21</f>
        <v>800</v>
      </c>
      <c r="BJ20" s="18">
        <f>'[16]Գնման ժամանակացույց'!J21</f>
        <v>700</v>
      </c>
      <c r="BK20" s="18">
        <f>'[16]Գնման ժամանակացույց'!K21</f>
        <v>200</v>
      </c>
      <c r="BL20" s="18">
        <f>'[16]Գնման ժամանակացույց'!L21</f>
        <v>90</v>
      </c>
      <c r="BM20" s="19">
        <f>'[18]Գնման ժամանակացույց'!D20</f>
        <v>2000</v>
      </c>
      <c r="BN20" s="19">
        <f>'[18]Գնման ժամանակացույց'!E20</f>
        <v>750</v>
      </c>
      <c r="BO20" s="20">
        <f>'[18]Գնման ժամանակացույց'!F20</f>
        <v>900</v>
      </c>
      <c r="BP20" s="20">
        <f>'[18]Գնման ժամանակացույց'!G20</f>
        <v>320</v>
      </c>
      <c r="BQ20" s="19">
        <f>'[18]Գնման ժամանակացույց'!H20</f>
        <v>500</v>
      </c>
      <c r="BR20" s="19">
        <f>'[18]Գնման ժամանակացույց'!I20</f>
        <v>400</v>
      </c>
      <c r="BS20" s="19">
        <f>'[18]Գնման ժամանակացույց'!J20</f>
        <v>200</v>
      </c>
      <c r="BT20" s="19">
        <f>'[18]Գնման ժամանակացույց'!K20</f>
        <v>300</v>
      </c>
      <c r="BU20" s="20">
        <f>'[18]Գնման ժամանակացույց'!L20</f>
        <v>800</v>
      </c>
      <c r="BV20" s="19">
        <f>'[18]Գնման ժամանակացույց'!M20</f>
        <v>400</v>
      </c>
      <c r="BW20" s="19">
        <f>'[18]Գնման ժամանակացույց'!N20</f>
        <v>800</v>
      </c>
      <c r="BX20" s="19">
        <f>'[18]Գնման ժամանակացույց'!O20</f>
        <v>400</v>
      </c>
      <c r="BY20" s="19">
        <f>'[18]Գնման ժամանակացույց'!P20</f>
        <v>250</v>
      </c>
      <c r="BZ20" s="20">
        <f>'[18]Գնման ժամանակացույց'!Q20</f>
        <v>800</v>
      </c>
      <c r="CA20" s="19">
        <f>'[18]Գնման ժամանակացույց'!R20</f>
        <v>1000</v>
      </c>
      <c r="CB20" s="19">
        <f>'[18]Գնման ժամանակացույց'!S20</f>
        <v>400</v>
      </c>
      <c r="CC20" s="17">
        <f>'[18]Գնման ժամանակացույց'!T20</f>
        <v>400</v>
      </c>
      <c r="CD20" s="19">
        <f>'[18]Գնման ժամանակացույց'!U20</f>
        <v>500</v>
      </c>
      <c r="CE20" s="17">
        <f>'[18]Գնման ժամանակացույց'!V20</f>
        <v>250</v>
      </c>
      <c r="CF20" s="20">
        <f>'[18]Գնման ժամանակացույց'!W20</f>
        <v>1500</v>
      </c>
      <c r="CG20" s="20">
        <f>'[18]Գնման ժամանակացույց'!X20</f>
        <v>3000</v>
      </c>
      <c r="CH20" s="19">
        <f>'[18]Գնման ժամանակացույց'!Y20</f>
        <v>500</v>
      </c>
      <c r="CI20" s="18">
        <f>'[19]Գնման ժամանակացույց'!D20</f>
        <v>300</v>
      </c>
      <c r="CJ20" s="18">
        <f>'[19]Գնման ժամանակացույց'!E20</f>
        <v>250</v>
      </c>
      <c r="CK20" s="18">
        <f>'[19]Գնման ժամանակացույց'!F20</f>
        <v>200</v>
      </c>
      <c r="CL20" s="18">
        <f>'[19]Գնման ժամանակացույց'!G20</f>
        <v>600</v>
      </c>
      <c r="CM20" s="18">
        <f>'[19]Գնման ժամանակացույց'!H20</f>
        <v>250</v>
      </c>
      <c r="CN20" s="18">
        <f>'[19]Գնման ժամանակացույց'!I20</f>
        <v>400</v>
      </c>
      <c r="CO20" s="18">
        <f>'[19]Գնման ժամանակացույց'!J20</f>
        <v>400</v>
      </c>
      <c r="CP20" s="18">
        <f>'[19]Գնման ժամանակացույց'!K20</f>
        <v>200</v>
      </c>
      <c r="CQ20" s="18">
        <f>'[19]Գնման ժամանակացույց'!L20</f>
        <v>200</v>
      </c>
      <c r="CR20" s="18">
        <f>'[19]Գնման ժամանակացույց'!M20</f>
        <v>250</v>
      </c>
      <c r="CS20" s="18">
        <f>'[19]Գնման ժամանակացույց'!N20</f>
        <v>300</v>
      </c>
      <c r="CT20" s="18">
        <f>'[19]Գնման ժամանակացույց'!O20</f>
        <v>450</v>
      </c>
      <c r="CU20" s="18">
        <f>'[19]Գնման ժամանակացույց'!P20</f>
        <v>450</v>
      </c>
      <c r="CV20" s="18">
        <f>'[19]Գնման ժամանակացույց'!Q20</f>
        <v>220</v>
      </c>
      <c r="CW20" s="18">
        <f>'[19]Գնման ժամանակացույց'!R20</f>
        <v>250</v>
      </c>
      <c r="CX20" s="18">
        <f>'[19]Գնման ժամանակացույց'!S20</f>
        <v>300</v>
      </c>
      <c r="CY20" s="18">
        <f>'[19]Գնման ժամանակացույց'!T20</f>
        <v>600</v>
      </c>
      <c r="CZ20" s="18">
        <f>'[19]Գնման ժամանակացույց'!U20</f>
        <v>300</v>
      </c>
      <c r="DA20" s="18">
        <f>'[19]Գնման ժամանակացույց'!V20</f>
        <v>300</v>
      </c>
      <c r="DB20" s="18">
        <f>'[19]Գնման ժամանակացույց'!W20</f>
        <v>250</v>
      </c>
      <c r="DC20" s="18">
        <f>'[19]Գնման ժամանակացույց'!X20</f>
        <v>600</v>
      </c>
      <c r="DD20" s="18">
        <f>'[19]Գնման ժամանակացույց'!Y20</f>
        <v>500</v>
      </c>
      <c r="DE20" s="18">
        <f>'[20]Գնման ժամանակացույց'!E21</f>
        <v>300</v>
      </c>
      <c r="DF20" s="18">
        <f>'[20]Գնման ժամանակացույց'!F21</f>
        <v>250</v>
      </c>
      <c r="DG20" s="18">
        <f>'[20]Գնման ժամանակացույց'!G21</f>
        <v>100</v>
      </c>
      <c r="DH20" s="18">
        <f>'[20]Գնման ժամանակացույց'!H21</f>
        <v>60</v>
      </c>
      <c r="DI20" s="18">
        <f>'[21]Գնման ժամանակացույց'!D20</f>
        <v>500</v>
      </c>
      <c r="DJ20" s="18">
        <f>'[21]Գնման ժամանակացույց'!E20</f>
        <v>240</v>
      </c>
      <c r="DK20" s="18">
        <f>'[22]Գնման ժամանակացույց'!D20</f>
        <v>800</v>
      </c>
      <c r="DL20" s="18">
        <f>'[22]Գնման ժամանակացույց'!E20</f>
        <v>150</v>
      </c>
      <c r="DM20" s="18">
        <f>'[22]Գնման ժամանակացույց'!F20</f>
        <v>300</v>
      </c>
      <c r="DN20" s="18">
        <f>'[22]Գնման ժամանակացույց'!G20</f>
        <v>200</v>
      </c>
      <c r="DO20" s="18">
        <f>'[22]Գնման ժամանակացույց'!H20</f>
        <v>900</v>
      </c>
      <c r="DP20" s="18">
        <f>'[22]Գնման ժամանակացույց'!I20</f>
        <v>150</v>
      </c>
      <c r="DQ20" s="18">
        <f>'[22]Գնման ժամանակացույց'!J20</f>
        <v>250</v>
      </c>
      <c r="DR20" s="18">
        <f>'[22]Գնման ժամանակացույց'!K20</f>
        <v>200</v>
      </c>
      <c r="DS20" s="18">
        <f>'[22]Գնման ժամանակացույց'!L20</f>
        <v>250</v>
      </c>
      <c r="DT20" s="18">
        <f>'[22]Գնման ժամանակացույց'!M20</f>
        <v>200</v>
      </c>
      <c r="DU20" s="18">
        <f>'[22]Գնման ժամանակացույց'!N20</f>
        <v>300</v>
      </c>
      <c r="DV20" s="18">
        <f>'[22]Գնման ժամանակացույց'!O20</f>
        <v>150</v>
      </c>
      <c r="DW20" s="18">
        <f>'[22]Գնման ժամանակացույց'!P20</f>
        <v>250</v>
      </c>
      <c r="DX20" s="18">
        <f>'[22]Գնման ժամանակացույց'!Q20</f>
        <v>350</v>
      </c>
      <c r="DY20" s="18">
        <f>'[22]Գնման ժամանակացույց'!R20</f>
        <v>450</v>
      </c>
      <c r="DZ20" s="18">
        <f>'[22]Գնման ժամանակացույց'!S20</f>
        <v>400</v>
      </c>
      <c r="EA20" s="18">
        <f>'[22]Գնման ժամանակացույց'!U20</f>
        <v>300</v>
      </c>
      <c r="EB20" s="18">
        <f>'[22]Գնման ժամանակացույց'!V20</f>
        <v>200</v>
      </c>
      <c r="EC20" s="18">
        <f>'[22]Գնման ժամանակացույց'!W20</f>
        <v>250</v>
      </c>
      <c r="ED20" s="18">
        <f>'[22]Գնման ժամանակացույց'!X20</f>
        <v>300</v>
      </c>
      <c r="EE20" s="18">
        <f>'[23]Գնման ժամանակացույց'!E20</f>
        <v>250</v>
      </c>
      <c r="EF20" s="18">
        <f>'[23]Գնման ժամանակացույց'!F20</f>
        <v>300</v>
      </c>
      <c r="EG20" s="18">
        <f>'[23]Գնման ժամանակացույց'!G20</f>
        <v>480</v>
      </c>
      <c r="EH20" s="18">
        <f>'[23]Գնման ժամանակացույց'!H20</f>
        <v>200</v>
      </c>
      <c r="EI20" s="18">
        <f>'[23]Գնման ժամանակացույց'!I20</f>
        <v>190</v>
      </c>
      <c r="EJ20" s="18">
        <f>'[23]Գնման ժամանակացույց'!J20</f>
        <v>500</v>
      </c>
      <c r="EK20" s="18">
        <f>'[23]Գնման ժամանակացույց'!K20</f>
        <v>300</v>
      </c>
      <c r="EL20" s="18">
        <f>'[23]Գնման ժամանակացույց'!L20</f>
        <v>250</v>
      </c>
      <c r="EM20" s="18">
        <f>'[23]Գնման ժամանակացույց'!M20</f>
        <v>400</v>
      </c>
      <c r="EN20" s="18">
        <f>'[23]Գնման ժամանակացույց'!N20</f>
        <v>600</v>
      </c>
      <c r="EO20" s="18">
        <f>'[23]Գնման ժամանակացույց'!O20</f>
        <v>100</v>
      </c>
      <c r="EP20" s="18">
        <f>'[23]Գնման ժամանակացույց'!P20</f>
        <v>250</v>
      </c>
      <c r="EQ20" s="18">
        <f>'[23]Գնման ժամանակացույց'!Q20</f>
        <v>800</v>
      </c>
      <c r="ER20" s="18">
        <f>'[23]Գնման ժամանակացույց'!R20</f>
        <v>200</v>
      </c>
      <c r="ES20" s="20">
        <f>[24]Sheet1!Z19</f>
        <v>350</v>
      </c>
      <c r="ET20" s="20">
        <v>2500</v>
      </c>
      <c r="EU20" s="22">
        <f t="shared" si="0"/>
        <v>62370</v>
      </c>
    </row>
    <row r="21" spans="1:151" ht="51" thickTop="1" thickBot="1" x14ac:dyDescent="0.35">
      <c r="A21" s="6">
        <v>18</v>
      </c>
      <c r="B21" s="6" t="s">
        <v>83</v>
      </c>
      <c r="C21" s="26" t="s">
        <v>3</v>
      </c>
      <c r="D21" s="17">
        <f>[12]Sheet1!E20</f>
        <v>200</v>
      </c>
      <c r="E21" s="17">
        <f>[12]Sheet1!F20</f>
        <v>500</v>
      </c>
      <c r="F21" s="17">
        <f>[12]Sheet1!G20</f>
        <v>100</v>
      </c>
      <c r="G21" s="17">
        <f>[12]Sheet1!H20</f>
        <v>40</v>
      </c>
      <c r="H21" s="17">
        <f>[12]Sheet1!I20</f>
        <v>50</v>
      </c>
      <c r="I21" s="17">
        <f>[12]Sheet1!J20</f>
        <v>100</v>
      </c>
      <c r="J21" s="17">
        <f>[12]Sheet1!K20</f>
        <v>150</v>
      </c>
      <c r="K21" s="17">
        <f>[12]Sheet1!L20</f>
        <v>45</v>
      </c>
      <c r="L21" s="17">
        <f>[12]Sheet1!M20</f>
        <v>30</v>
      </c>
      <c r="M21" s="17">
        <f>[12]Sheet1!N20</f>
        <v>40</v>
      </c>
      <c r="N21" s="18">
        <f>[12]Sheet1!O20</f>
        <v>50</v>
      </c>
      <c r="O21" s="18">
        <f>[12]Sheet1!P20</f>
        <v>60</v>
      </c>
      <c r="P21" s="18">
        <f>[12]Sheet1!Q20</f>
        <v>60</v>
      </c>
      <c r="Q21" s="18">
        <f>[12]Sheet1!R20</f>
        <v>100</v>
      </c>
      <c r="R21" s="18">
        <f>[12]Sheet1!S20</f>
        <v>80</v>
      </c>
      <c r="S21" s="18">
        <f>[12]Sheet1!T20</f>
        <v>200</v>
      </c>
      <c r="T21" s="18">
        <f>[12]Sheet1!U20</f>
        <v>30</v>
      </c>
      <c r="U21" s="18">
        <f>[12]Sheet1!V20</f>
        <v>250</v>
      </c>
      <c r="V21" s="18">
        <f>[12]Sheet1!W20</f>
        <v>80</v>
      </c>
      <c r="W21" s="18">
        <f>[12]Sheet1!X20</f>
        <v>50</v>
      </c>
      <c r="X21" s="18">
        <f>'[13]Գնման ժամանակացույց'!E22</f>
        <v>200</v>
      </c>
      <c r="Y21" s="18">
        <f>'[13]Գնման ժամանակացույց'!F22</f>
        <v>500</v>
      </c>
      <c r="Z21" s="18">
        <f>'[13]Գնման ժամանակացույց'!G22</f>
        <v>250</v>
      </c>
      <c r="AA21" s="18">
        <f>'[13]Գնման ժամանակացույց'!H22</f>
        <v>40</v>
      </c>
      <c r="AB21" s="18">
        <f>'[13]Գնման ժամանակացույց'!I22</f>
        <v>500</v>
      </c>
      <c r="AC21" s="18">
        <f>'[13]Գնման ժամանակացույց'!J22</f>
        <v>15</v>
      </c>
      <c r="AD21" s="18">
        <f>'[13]Գնման ժամանակացույց'!K22</f>
        <v>100</v>
      </c>
      <c r="AE21" s="18">
        <f>'[13]Գնման ժամանակացույց'!L22</f>
        <v>150</v>
      </c>
      <c r="AF21" s="18">
        <f>'[13]Գնման ժամանակացույց'!M22</f>
        <v>100</v>
      </c>
      <c r="AG21" s="18">
        <f>'[13]Գնման ժամանակացույց'!N22</f>
        <v>200</v>
      </c>
      <c r="AH21" s="18">
        <f>'[13]Գնման ժամանակացույց'!O22</f>
        <v>30</v>
      </c>
      <c r="AI21" s="18">
        <f>'[13]Գնման ժամանակացույց'!P22</f>
        <v>600</v>
      </c>
      <c r="AJ21" s="18">
        <f>'[13]Գնման ժամանակացույց'!Q22</f>
        <v>150</v>
      </c>
      <c r="AK21" s="18">
        <f>'[14]Գնման ժամանակացույց'!D21</f>
        <v>100</v>
      </c>
      <c r="AL21" s="18">
        <f>'[14]Գնման ժամանակացույց'!E21</f>
        <v>200</v>
      </c>
      <c r="AM21" s="18">
        <f>'[14]Գնման ժամանակացույց'!F21</f>
        <v>70</v>
      </c>
      <c r="AN21" s="18">
        <f>'[14]Գնման ժամանակացույց'!G21</f>
        <v>100</v>
      </c>
      <c r="AO21" s="18">
        <f>'[14]Գնման ժամանակացույց'!H21</f>
        <v>200</v>
      </c>
      <c r="AP21" s="18">
        <f>'[14]Գնման ժամանակացույց'!J21</f>
        <v>140</v>
      </c>
      <c r="AQ21" s="18">
        <f>'[14]Գնման ժամանակացույց'!L21</f>
        <v>130</v>
      </c>
      <c r="AR21" s="18">
        <f>'[14]Գնման ժամանակացույց'!M21</f>
        <v>1500</v>
      </c>
      <c r="AS21" s="18">
        <f>'[14]Գնման ժամանակացույց'!N21</f>
        <v>300</v>
      </c>
      <c r="AT21" s="18">
        <f>'[14]Գնման ժամանակացույց'!O21</f>
        <v>200</v>
      </c>
      <c r="AU21" s="18">
        <f>'[14]Գնման ժամանակացույց'!P21</f>
        <v>200</v>
      </c>
      <c r="AV21" s="18">
        <f>'[14]Գնման ժամանակացույց'!Q21</f>
        <v>200</v>
      </c>
      <c r="AW21" s="18">
        <f>'[14]Գնման ժամանակացույց'!R21</f>
        <v>500</v>
      </c>
      <c r="AX21" s="18">
        <f>'[14]Գնման ժամանակացույց'!S21</f>
        <v>150</v>
      </c>
      <c r="AY21" s="18">
        <f>'[15]Գնման ժամանակացույց'!D21</f>
        <v>250</v>
      </c>
      <c r="AZ21" s="18">
        <f>'[15]Գնման ժամանակացույց'!E21</f>
        <v>200</v>
      </c>
      <c r="BA21" s="18">
        <f>'[15]Գնման ժամանակացույց'!F21</f>
        <v>100</v>
      </c>
      <c r="BB21" s="18">
        <f>'[15]Գնման ժամանակացույց'!G21</f>
        <v>250</v>
      </c>
      <c r="BC21" s="18">
        <f>'[15]Գնման ժամանակացույց'!H21</f>
        <v>200</v>
      </c>
      <c r="BD21" s="18">
        <f>'[16]Գնման ժամանակացույց'!D22</f>
        <v>150</v>
      </c>
      <c r="BE21" s="18">
        <f>'[16]Գնման ժամանակացույց'!E22</f>
        <v>120</v>
      </c>
      <c r="BF21" s="18">
        <f>'[16]Գնման ժամանակացույց'!F22</f>
        <v>200</v>
      </c>
      <c r="BG21" s="18">
        <f>'[16]Գնման ժամանակացույց'!G22</f>
        <v>100</v>
      </c>
      <c r="BH21" s="18">
        <f>'[17]Գնման ժամանակացույց'!H22</f>
        <v>300</v>
      </c>
      <c r="BI21" s="18">
        <f>'[16]Գնման ժամանակացույց'!I22</f>
        <v>400</v>
      </c>
      <c r="BJ21" s="18">
        <f>'[16]Գնման ժամանակացույց'!J22</f>
        <v>300</v>
      </c>
      <c r="BK21" s="18">
        <f>'[16]Գնման ժամանակացույց'!K22</f>
        <v>100</v>
      </c>
      <c r="BL21" s="18">
        <f>'[16]Գնման ժամանակացույց'!L22</f>
        <v>50</v>
      </c>
      <c r="BM21" s="19">
        <f>'[18]Գնման ժամանակացույց'!D21</f>
        <v>500</v>
      </c>
      <c r="BN21" s="19">
        <f>'[18]Գնման ժամանակացույց'!E21</f>
        <v>300</v>
      </c>
      <c r="BO21" s="20">
        <f>'[18]Գնման ժամանակացույց'!F21</f>
        <v>250</v>
      </c>
      <c r="BP21" s="20">
        <f>'[18]Գնման ժամանակացույց'!G21</f>
        <v>80</v>
      </c>
      <c r="BQ21" s="19">
        <f>'[18]Գնման ժամանակացույց'!H21</f>
        <v>100</v>
      </c>
      <c r="BR21" s="19">
        <f>'[18]Գնման ժամանակացույց'!I21</f>
        <v>100</v>
      </c>
      <c r="BS21" s="19">
        <f>'[18]Գնման ժամանակացույց'!J21</f>
        <v>250</v>
      </c>
      <c r="BT21" s="19">
        <f>'[18]Գնման ժամանակացույց'!K21</f>
        <v>200</v>
      </c>
      <c r="BU21" s="20">
        <f>'[18]Գնման ժամանակացույց'!L21</f>
        <v>200</v>
      </c>
      <c r="BV21" s="19">
        <f>'[18]Գնման ժամանակացույց'!M21</f>
        <v>200</v>
      </c>
      <c r="BW21" s="19">
        <f>'[18]Գնման ժամանակացույց'!N21</f>
        <v>400</v>
      </c>
      <c r="BX21" s="19">
        <f>'[18]Գնման ժամանակացույց'!O21</f>
        <v>200</v>
      </c>
      <c r="BY21" s="19">
        <f>'[18]Գնման ժամանակացույց'!P21</f>
        <v>200</v>
      </c>
      <c r="BZ21" s="20">
        <f>'[18]Գնման ժամանակացույց'!Q21</f>
        <v>150</v>
      </c>
      <c r="CA21" s="19">
        <f>'[18]Գնման ժամանակացույց'!R21</f>
        <v>500</v>
      </c>
      <c r="CB21" s="19">
        <f>'[18]Գնման ժամանակացույց'!S21</f>
        <v>300</v>
      </c>
      <c r="CC21" s="17">
        <f>'[18]Գնման ժամանակացույց'!T21</f>
        <v>400</v>
      </c>
      <c r="CD21" s="19">
        <f>'[18]Գնման ժամանակացույց'!U21</f>
        <v>200</v>
      </c>
      <c r="CE21" s="17">
        <f>'[18]Գնման ժամանակացույց'!V21</f>
        <v>150</v>
      </c>
      <c r="CF21" s="20">
        <f>'[18]Գնման ժամանակացույց'!W21</f>
        <v>200</v>
      </c>
      <c r="CG21" s="20">
        <f>'[18]Գնման ժամանակացույց'!X21</f>
        <v>300</v>
      </c>
      <c r="CH21" s="19">
        <f>'[18]Գնման ժամանակացույց'!Y21</f>
        <v>700</v>
      </c>
      <c r="CI21" s="18">
        <f>'[19]Գնման ժամանակացույց'!D21</f>
        <v>150</v>
      </c>
      <c r="CJ21" s="18">
        <f>'[19]Գնման ժամանակացույց'!E21</f>
        <v>100</v>
      </c>
      <c r="CK21" s="18">
        <f>'[19]Գնման ժամանակացույց'!F21</f>
        <v>30</v>
      </c>
      <c r="CL21" s="18">
        <f>'[19]Գնման ժամանակացույց'!G21</f>
        <v>600</v>
      </c>
      <c r="CM21" s="18">
        <f>'[19]Գնման ժամանակացույց'!H21</f>
        <v>75</v>
      </c>
      <c r="CN21" s="18">
        <f>'[19]Գնման ժամանակացույց'!I21</f>
        <v>200</v>
      </c>
      <c r="CO21" s="18">
        <f>'[19]Գնման ժամանակացույց'!J21</f>
        <v>100</v>
      </c>
      <c r="CP21" s="18">
        <f>'[19]Գնման ժամանակացույց'!K21</f>
        <v>150</v>
      </c>
      <c r="CQ21" s="18">
        <f>'[19]Գնման ժամանակացույց'!L21</f>
        <v>100</v>
      </c>
      <c r="CR21" s="18">
        <f>'[19]Գնման ժամանակացույց'!M21</f>
        <v>70</v>
      </c>
      <c r="CS21" s="18">
        <f>'[19]Գնման ժամանակացույց'!N21</f>
        <v>300</v>
      </c>
      <c r="CT21" s="18">
        <f>'[19]Գնման ժամանակացույց'!O21</f>
        <v>100</v>
      </c>
      <c r="CU21" s="18">
        <f>'[19]Գնման ժամանակացույց'!P21</f>
        <v>70</v>
      </c>
      <c r="CV21" s="18">
        <f>'[19]Գնման ժամանակացույց'!Q21</f>
        <v>70</v>
      </c>
      <c r="CW21" s="18">
        <f>'[19]Գնման ժամանակացույց'!R21</f>
        <v>300</v>
      </c>
      <c r="CX21" s="18">
        <f>'[19]Գնման ժամանակացույց'!S21</f>
        <v>100</v>
      </c>
      <c r="CY21" s="18">
        <f>'[19]Գնման ժամանակացույց'!T21</f>
        <v>100</v>
      </c>
      <c r="CZ21" s="18">
        <f>'[19]Գնման ժամանակացույց'!U21</f>
        <v>200</v>
      </c>
      <c r="DA21" s="18">
        <f>'[19]Գնման ժամանակացույց'!V21</f>
        <v>120</v>
      </c>
      <c r="DB21" s="18">
        <f>'[19]Գնման ժամանակացույց'!W21</f>
        <v>100</v>
      </c>
      <c r="DC21" s="18">
        <f>'[19]Գնման ժամանակացույց'!X21</f>
        <v>80</v>
      </c>
      <c r="DD21" s="18">
        <f>'[19]Գնման ժամանակացույց'!Y21</f>
        <v>100</v>
      </c>
      <c r="DE21" s="18">
        <f>'[20]Գնման ժամանակացույց'!E22</f>
        <v>100</v>
      </c>
      <c r="DF21" s="18">
        <f>'[20]Գնման ժամանակացույց'!F22</f>
        <v>80</v>
      </c>
      <c r="DG21" s="18">
        <f>'[20]Գնման ժամանակացույց'!G22</f>
        <v>30</v>
      </c>
      <c r="DH21" s="18">
        <f>'[20]Գնման ժամանակացույց'!H22</f>
        <v>30</v>
      </c>
      <c r="DI21" s="18">
        <f>'[21]Գնման ժամանակացույց'!D21</f>
        <v>300</v>
      </c>
      <c r="DJ21" s="18">
        <f>'[21]Գնման ժամանակացույց'!E21</f>
        <v>50</v>
      </c>
      <c r="DK21" s="18">
        <f>'[22]Գնման ժամանակացույց'!D21</f>
        <v>200</v>
      </c>
      <c r="DL21" s="18">
        <f>'[22]Գնման ժամանակացույց'!E21</f>
        <v>30</v>
      </c>
      <c r="DM21" s="18">
        <f>'[22]Գնման ժամանակացույց'!F21</f>
        <v>250</v>
      </c>
      <c r="DN21" s="18">
        <f>'[22]Գնման ժամանակացույց'!G21</f>
        <v>70</v>
      </c>
      <c r="DO21" s="18">
        <f>'[22]Գնման ժամանակացույց'!H21</f>
        <v>150</v>
      </c>
      <c r="DP21" s="18">
        <f>'[22]Գնման ժամանակացույց'!I21</f>
        <v>70</v>
      </c>
      <c r="DQ21" s="18">
        <f>'[22]Գնման ժամանակացույց'!J21</f>
        <v>60</v>
      </c>
      <c r="DR21" s="18">
        <f>'[22]Գնման ժամանակացույց'!K21</f>
        <v>100</v>
      </c>
      <c r="DS21" s="18">
        <f>'[22]Գնման ժամանակացույց'!L21</f>
        <v>50</v>
      </c>
      <c r="DT21" s="18">
        <f>'[22]Գնման ժամանակացույց'!M21</f>
        <v>60</v>
      </c>
      <c r="DU21" s="18">
        <f>'[22]Գնման ժամանակացույց'!N21</f>
        <v>120</v>
      </c>
      <c r="DV21" s="18">
        <f>'[22]Գնման ժամանակացույց'!O21</f>
        <v>30</v>
      </c>
      <c r="DW21" s="18">
        <f>'[22]Գնման ժամանակացույց'!P21</f>
        <v>50</v>
      </c>
      <c r="DX21" s="18">
        <f>'[22]Գնման ժամանակացույց'!Q21</f>
        <v>50</v>
      </c>
      <c r="DY21" s="18">
        <f>'[22]Գնման ժամանակացույց'!R21</f>
        <v>320</v>
      </c>
      <c r="DZ21" s="18">
        <f>'[22]Գնման ժամանակացույց'!S21</f>
        <v>50</v>
      </c>
      <c r="EA21" s="18">
        <f>'[22]Գնման ժամանակացույց'!U21</f>
        <v>100</v>
      </c>
      <c r="EB21" s="18">
        <f>'[22]Գնման ժամանակացույց'!V21</f>
        <v>100</v>
      </c>
      <c r="EC21" s="18">
        <f>'[22]Գնման ժամանակացույց'!W21</f>
        <v>50</v>
      </c>
      <c r="ED21" s="18">
        <f>'[22]Գնման ժամանակացույց'!X21</f>
        <v>100</v>
      </c>
      <c r="EE21" s="18">
        <f>'[23]Գնման ժամանակացույց'!E21</f>
        <v>250</v>
      </c>
      <c r="EF21" s="18">
        <f>'[23]Գնման ժամանակացույց'!F21</f>
        <v>200</v>
      </c>
      <c r="EG21" s="18">
        <f>'[23]Գնման ժամանակացույց'!G21</f>
        <v>40</v>
      </c>
      <c r="EH21" s="18">
        <f>'[23]Գնման ժամանակացույց'!H21</f>
        <v>20</v>
      </c>
      <c r="EI21" s="18">
        <f>'[23]Գնման ժամանակացույց'!I21</f>
        <v>30</v>
      </c>
      <c r="EJ21" s="18">
        <f>'[23]Գնման ժամանակացույց'!J21</f>
        <v>60</v>
      </c>
      <c r="EK21" s="18">
        <f>'[23]Գնման ժամանակացույց'!K21</f>
        <v>120</v>
      </c>
      <c r="EL21" s="18">
        <f>'[23]Գնման ժամանակացույց'!L21</f>
        <v>250</v>
      </c>
      <c r="EM21" s="18">
        <f>'[23]Գնման ժամանակացույց'!M21</f>
        <v>160</v>
      </c>
      <c r="EN21" s="18">
        <f>'[23]Գնման ժամանակացույց'!N21</f>
        <v>150</v>
      </c>
      <c r="EO21" s="18">
        <f>'[23]Գնման ժամանակացույց'!O21</f>
        <v>20</v>
      </c>
      <c r="EP21" s="18">
        <f>'[23]Գնման ժամանակացույց'!P21</f>
        <v>130</v>
      </c>
      <c r="EQ21" s="18">
        <f>'[23]Գնման ժամանակացույց'!Q21</f>
        <v>350</v>
      </c>
      <c r="ER21" s="18">
        <f>'[23]Գնման ժամանակացույց'!R21</f>
        <v>80</v>
      </c>
      <c r="ES21" s="20">
        <f>[24]Sheet1!Z20</f>
        <v>400</v>
      </c>
      <c r="ET21" s="20">
        <v>500</v>
      </c>
      <c r="EU21" s="22">
        <f t="shared" si="0"/>
        <v>26215</v>
      </c>
    </row>
    <row r="22" spans="1:151" ht="18" thickTop="1" thickBot="1" x14ac:dyDescent="0.35">
      <c r="A22" s="6">
        <v>19</v>
      </c>
      <c r="B22" s="6" t="s">
        <v>35</v>
      </c>
      <c r="C22" s="26" t="s">
        <v>3</v>
      </c>
      <c r="D22" s="17">
        <f>[12]Sheet1!E21</f>
        <v>900</v>
      </c>
      <c r="E22" s="17">
        <f>[12]Sheet1!F21</f>
        <v>1300</v>
      </c>
      <c r="F22" s="17">
        <f>[12]Sheet1!G21</f>
        <v>500</v>
      </c>
      <c r="G22" s="17">
        <f>[12]Sheet1!H21</f>
        <v>1000</v>
      </c>
      <c r="H22" s="17">
        <f>[12]Sheet1!I21</f>
        <v>550</v>
      </c>
      <c r="I22" s="17">
        <f>[12]Sheet1!J21</f>
        <v>1200</v>
      </c>
      <c r="J22" s="17">
        <f>[12]Sheet1!K21</f>
        <v>1500</v>
      </c>
      <c r="K22" s="17">
        <f>[12]Sheet1!L21</f>
        <v>400</v>
      </c>
      <c r="L22" s="17">
        <f>[12]Sheet1!M21</f>
        <v>150</v>
      </c>
      <c r="M22" s="17">
        <f>[12]Sheet1!N21</f>
        <v>200</v>
      </c>
      <c r="N22" s="18">
        <f>[12]Sheet1!O21</f>
        <v>300</v>
      </c>
      <c r="O22" s="18">
        <f>[12]Sheet1!P21</f>
        <v>400</v>
      </c>
      <c r="P22" s="18">
        <f>[12]Sheet1!Q21</f>
        <v>500</v>
      </c>
      <c r="Q22" s="18">
        <f>[12]Sheet1!R21</f>
        <v>1000</v>
      </c>
      <c r="R22" s="18">
        <f>[12]Sheet1!S21</f>
        <v>900</v>
      </c>
      <c r="S22" s="18">
        <f>[12]Sheet1!T21</f>
        <v>900</v>
      </c>
      <c r="T22" s="18">
        <f>[12]Sheet1!U21</f>
        <v>350</v>
      </c>
      <c r="U22" s="18">
        <f>[12]Sheet1!V21</f>
        <v>1000</v>
      </c>
      <c r="V22" s="18">
        <f>[12]Sheet1!W21</f>
        <v>800</v>
      </c>
      <c r="W22" s="18">
        <f>[12]Sheet1!X21</f>
        <v>350</v>
      </c>
      <c r="X22" s="18">
        <f>'[13]Գնման ժամանակացույց'!E23</f>
        <v>1500</v>
      </c>
      <c r="Y22" s="18">
        <f>'[13]Գնման ժամանակացույց'!F23</f>
        <v>1800</v>
      </c>
      <c r="Z22" s="18">
        <f>'[13]Գնման ժամանակացույց'!G23</f>
        <v>400</v>
      </c>
      <c r="AA22" s="18">
        <f>'[13]Գնման ժամանակացույց'!H23</f>
        <v>1500</v>
      </c>
      <c r="AB22" s="18">
        <f>'[13]Գնման ժամանակացույց'!I23</f>
        <v>1400</v>
      </c>
      <c r="AC22" s="18">
        <f>'[13]Գնման ժամանակացույց'!J23</f>
        <v>300</v>
      </c>
      <c r="AD22" s="18">
        <f>'[13]Գնման ժամանակացույց'!K23</f>
        <v>550</v>
      </c>
      <c r="AE22" s="18">
        <f>'[13]Գնման ժամանակացույց'!L23</f>
        <v>1500</v>
      </c>
      <c r="AF22" s="18">
        <f>'[13]Գնման ժամանակացույց'!M23</f>
        <v>800</v>
      </c>
      <c r="AG22" s="18">
        <f>'[13]Գնման ժամանակացույց'!N23</f>
        <v>1000</v>
      </c>
      <c r="AH22" s="18">
        <f>'[13]Գնման ժամանակացույց'!O23</f>
        <v>1500</v>
      </c>
      <c r="AI22" s="18">
        <f>'[13]Գնման ժամանակացույց'!P23</f>
        <v>1500</v>
      </c>
      <c r="AJ22" s="18">
        <f>'[13]Գնման ժամանակացույց'!Q23</f>
        <v>400</v>
      </c>
      <c r="AK22" s="18">
        <f>'[14]Գնման ժամանակացույց'!D22</f>
        <v>1500</v>
      </c>
      <c r="AL22" s="18">
        <f>'[14]Գնման ժամանակացույց'!E22</f>
        <v>2500</v>
      </c>
      <c r="AM22" s="18">
        <f>'[14]Գնման ժամանակացույց'!F22</f>
        <v>800</v>
      </c>
      <c r="AN22" s="18">
        <f>'[14]Գնման ժամանակացույց'!G22</f>
        <v>500</v>
      </c>
      <c r="AO22" s="18">
        <f>'[14]Գնման ժամանակացույց'!H22</f>
        <v>1000</v>
      </c>
      <c r="AP22" s="18">
        <f>'[14]Գնման ժամանակացույց'!J22</f>
        <v>1500</v>
      </c>
      <c r="AQ22" s="18">
        <f>'[14]Գնման ժամանակացույց'!L22</f>
        <v>800</v>
      </c>
      <c r="AR22" s="18">
        <f>'[14]Գնման ժամանակացույց'!M22</f>
        <v>2000</v>
      </c>
      <c r="AS22" s="18">
        <f>'[14]Գնման ժամանակացույց'!N22</f>
        <v>1500</v>
      </c>
      <c r="AT22" s="18">
        <f>'[14]Գնման ժամանակացույց'!O22</f>
        <v>1000</v>
      </c>
      <c r="AU22" s="18">
        <f>'[14]Գնման ժամանակացույց'!P22</f>
        <v>800</v>
      </c>
      <c r="AV22" s="18">
        <f>'[14]Գնման ժամանակացույց'!Q22</f>
        <v>900</v>
      </c>
      <c r="AW22" s="18">
        <f>'[14]Գնման ժամանակացույց'!R22</f>
        <v>1500</v>
      </c>
      <c r="AX22" s="18">
        <f>'[14]Գնման ժամանակացույց'!S22</f>
        <v>1500</v>
      </c>
      <c r="AY22" s="18">
        <f>'[15]Գնման ժամանակացույց'!D22</f>
        <v>2000</v>
      </c>
      <c r="AZ22" s="18">
        <f>'[15]Գնման ժամանակացույց'!E22</f>
        <v>1500</v>
      </c>
      <c r="BA22" s="18">
        <f>'[15]Գնման ժամանակացույց'!F22</f>
        <v>2000</v>
      </c>
      <c r="BB22" s="18">
        <f>'[15]Գնման ժամանակացույց'!G22</f>
        <v>2000</v>
      </c>
      <c r="BC22" s="18">
        <f>'[15]Գնման ժամանակացույց'!H22</f>
        <v>2000</v>
      </c>
      <c r="BD22" s="18">
        <f>'[16]Գնման ժամանակացույց'!D23</f>
        <v>700</v>
      </c>
      <c r="BE22" s="18">
        <f>'[16]Գնման ժամանակացույց'!E23</f>
        <v>450</v>
      </c>
      <c r="BF22" s="18">
        <f>'[16]Գնման ժամանակացույց'!F23</f>
        <v>400</v>
      </c>
      <c r="BG22" s="18">
        <f>'[16]Գնման ժամանակացույց'!G23</f>
        <v>800</v>
      </c>
      <c r="BH22" s="18">
        <f>'[17]Գնման ժամանակացույց'!H23</f>
        <v>1200</v>
      </c>
      <c r="BI22" s="18">
        <f>'[16]Գնման ժամանակացույց'!I23</f>
        <v>1000</v>
      </c>
      <c r="BJ22" s="18">
        <f>'[16]Գնման ժամանակացույց'!J23</f>
        <v>2000</v>
      </c>
      <c r="BK22" s="18">
        <f>'[16]Գնման ժամանակացույց'!K23</f>
        <v>200</v>
      </c>
      <c r="BL22" s="18">
        <f>'[16]Գնման ժամանակացույց'!L23</f>
        <v>100</v>
      </c>
      <c r="BM22" s="19">
        <f>'[18]Գնման ժամանակացույց'!D22</f>
        <v>9000</v>
      </c>
      <c r="BN22" s="19">
        <f>'[18]Գնման ժամանակացույց'!E22</f>
        <v>1800</v>
      </c>
      <c r="BO22" s="20">
        <f>'[18]Գնման ժամանակացույց'!F22</f>
        <v>1800</v>
      </c>
      <c r="BP22" s="20">
        <f>'[18]Գնման ժամանակացույց'!G22</f>
        <v>1000</v>
      </c>
      <c r="BQ22" s="19">
        <f>'[18]Գնման ժամանակացույց'!H22</f>
        <v>1000</v>
      </c>
      <c r="BR22" s="19">
        <f>'[18]Գնման ժամանակացույց'!I22</f>
        <v>800</v>
      </c>
      <c r="BS22" s="19">
        <f>'[18]Գնման ժամանակացույց'!J22</f>
        <v>2000</v>
      </c>
      <c r="BT22" s="19">
        <f>'[18]Գնման ժամանակացույց'!K22</f>
        <v>1500</v>
      </c>
      <c r="BU22" s="20">
        <f>'[18]Գնման ժամանակացույց'!L22</f>
        <v>1400</v>
      </c>
      <c r="BV22" s="19">
        <f>'[18]Գնման ժամանակացույց'!M22</f>
        <v>600</v>
      </c>
      <c r="BW22" s="19">
        <f>'[18]Գնման ժամանակացույց'!N22</f>
        <v>2000</v>
      </c>
      <c r="BX22" s="19">
        <f>'[18]Գնման ժամանակացույց'!O22</f>
        <v>1200</v>
      </c>
      <c r="BY22" s="19">
        <f>'[18]Գնման ժամանակացույց'!P22</f>
        <v>600</v>
      </c>
      <c r="BZ22" s="20">
        <f>'[18]Գնման ժամանակացույց'!Q22</f>
        <v>4500</v>
      </c>
      <c r="CA22" s="19">
        <f>'[18]Գնման ժամանակացույց'!R22</f>
        <v>2000</v>
      </c>
      <c r="CB22" s="19">
        <f>'[18]Գնման ժամանակացույց'!S22</f>
        <v>1200</v>
      </c>
      <c r="CC22" s="17">
        <f>'[18]Գնման ժամանակացույց'!T22</f>
        <v>1500</v>
      </c>
      <c r="CD22" s="19">
        <f>'[18]Գնման ժամանակացույց'!U22</f>
        <v>1200</v>
      </c>
      <c r="CE22" s="17">
        <f>'[18]Գնման ժամանակացույց'!V22</f>
        <v>600</v>
      </c>
      <c r="CF22" s="20">
        <f>'[18]Գնման ժամանակացույց'!W22</f>
        <v>2500</v>
      </c>
      <c r="CG22" s="20">
        <f>'[18]Գնման ժամանակացույց'!X22</f>
        <v>5000</v>
      </c>
      <c r="CH22" s="19">
        <f>'[18]Գնման ժամանակացույց'!Y22</f>
        <v>1800</v>
      </c>
      <c r="CI22" s="18">
        <f>'[19]Գնման ժամանակացույց'!D22</f>
        <v>700</v>
      </c>
      <c r="CJ22" s="18">
        <f>'[19]Գնման ժամանակացույց'!E22</f>
        <v>700</v>
      </c>
      <c r="CK22" s="18">
        <f>'[19]Գնման ժամանակացույց'!F22</f>
        <v>650</v>
      </c>
      <c r="CL22" s="18">
        <f>'[19]Գնման ժամանակացույց'!G22</f>
        <v>2000</v>
      </c>
      <c r="CM22" s="18">
        <f>'[19]Գնման ժամանակացույց'!H22</f>
        <v>1000</v>
      </c>
      <c r="CN22" s="18">
        <f>'[19]Գնման ժամանակացույց'!I22</f>
        <v>2000</v>
      </c>
      <c r="CO22" s="18">
        <f>'[19]Գնման ժամանակացույց'!J22</f>
        <v>700</v>
      </c>
      <c r="CP22" s="18">
        <f>'[19]Գնման ժամանակացույց'!K22</f>
        <v>400</v>
      </c>
      <c r="CQ22" s="18">
        <f>'[19]Գնման ժամանակացույց'!L22</f>
        <v>350</v>
      </c>
      <c r="CR22" s="18">
        <f>'[19]Գնման ժամանակացույց'!M22</f>
        <v>500</v>
      </c>
      <c r="CS22" s="18">
        <f>'[19]Գնման ժամանակացույց'!N22</f>
        <v>800</v>
      </c>
      <c r="CT22" s="18">
        <f>'[19]Գնման ժամանակացույց'!O22</f>
        <v>1200</v>
      </c>
      <c r="CU22" s="18">
        <f>'[19]Գնման ժամանակացույց'!P22</f>
        <v>1000</v>
      </c>
      <c r="CV22" s="18">
        <f>'[19]Գնման ժամանակացույց'!Q22</f>
        <v>500</v>
      </c>
      <c r="CW22" s="18">
        <f>'[19]Գնման ժամանակացույց'!R22</f>
        <v>1000</v>
      </c>
      <c r="CX22" s="18">
        <f>'[19]Գնման ժամանակացույց'!S22</f>
        <v>600</v>
      </c>
      <c r="CY22" s="18">
        <f>'[19]Գնման ժամանակացույց'!T22</f>
        <v>1200</v>
      </c>
      <c r="CZ22" s="18">
        <f>'[19]Գնման ժամանակացույց'!U22</f>
        <v>1000</v>
      </c>
      <c r="DA22" s="18">
        <f>'[19]Գնման ժամանակացույց'!V22</f>
        <v>800</v>
      </c>
      <c r="DB22" s="18">
        <f>'[19]Գնման ժամանակացույց'!W22</f>
        <v>550</v>
      </c>
      <c r="DC22" s="18">
        <f>'[19]Գնման ժամանակացույց'!X22</f>
        <v>800</v>
      </c>
      <c r="DD22" s="18">
        <f>'[19]Գնման ժամանակացույց'!Y22</f>
        <v>1100</v>
      </c>
      <c r="DE22" s="18">
        <f>'[20]Գնման ժամանակացույց'!E23</f>
        <v>1000</v>
      </c>
      <c r="DF22" s="18">
        <f>'[20]Գնման ժամանակացույց'!F23</f>
        <v>730</v>
      </c>
      <c r="DG22" s="18">
        <f>'[20]Գնման ժամանակացույց'!G23</f>
        <v>300</v>
      </c>
      <c r="DH22" s="18">
        <f>'[20]Գնման ժամանակացույց'!H23</f>
        <v>250</v>
      </c>
      <c r="DI22" s="18">
        <f>'[21]Գնման ժամանակացույց'!D22</f>
        <v>1000</v>
      </c>
      <c r="DJ22" s="18">
        <f>'[21]Գնման ժամանակացույց'!E22</f>
        <v>1500</v>
      </c>
      <c r="DK22" s="18">
        <f>'[22]Գնման ժամանակացույց'!D22</f>
        <v>2000</v>
      </c>
      <c r="DL22" s="18">
        <f>'[22]Գնման ժամանակացույց'!E22</f>
        <v>400</v>
      </c>
      <c r="DM22" s="18">
        <f>'[22]Գնման ժամանակացույց'!F22</f>
        <v>1000</v>
      </c>
      <c r="DN22" s="18">
        <f>'[22]Գնման ժամանակացույց'!G22</f>
        <v>550</v>
      </c>
      <c r="DO22" s="18">
        <f>'[22]Գնման ժամանակացույց'!H22</f>
        <v>1500</v>
      </c>
      <c r="DP22" s="18">
        <f>'[22]Գնման ժամանակացույց'!I22</f>
        <v>500</v>
      </c>
      <c r="DQ22" s="18">
        <f>'[22]Գնման ժամանակացույց'!J22</f>
        <v>600</v>
      </c>
      <c r="DR22" s="18">
        <f>'[22]Գնման ժամանակացույց'!K22</f>
        <v>700</v>
      </c>
      <c r="DS22" s="18">
        <f>'[22]Գնման ժամանակացույց'!L22</f>
        <v>500</v>
      </c>
      <c r="DT22" s="18">
        <f>'[22]Գնման ժամանակացույց'!M22</f>
        <v>900</v>
      </c>
      <c r="DU22" s="18">
        <f>'[22]Գնման ժամանակացույց'!N22</f>
        <v>800</v>
      </c>
      <c r="DV22" s="18">
        <f>'[22]Գնման ժամանակացույց'!O22</f>
        <v>400</v>
      </c>
      <c r="DW22" s="18">
        <f>'[22]Գնման ժամանակացույց'!P22</f>
        <v>750</v>
      </c>
      <c r="DX22" s="18">
        <f>'[22]Գնման ժամանակացույց'!Q22</f>
        <v>1000</v>
      </c>
      <c r="DY22" s="18">
        <f>'[22]Գնման ժամանակացույց'!R22</f>
        <v>900</v>
      </c>
      <c r="DZ22" s="18">
        <f>'[22]Գնման ժամանակացույց'!S22</f>
        <v>800</v>
      </c>
      <c r="EA22" s="18">
        <f>'[22]Գնման ժամանակացույց'!U22</f>
        <v>1000</v>
      </c>
      <c r="EB22" s="18">
        <f>'[22]Գնման ժամանակացույց'!V22</f>
        <v>250</v>
      </c>
      <c r="EC22" s="18">
        <f>'[22]Գնման ժամանակացույց'!W22</f>
        <v>750</v>
      </c>
      <c r="ED22" s="18">
        <f>'[22]Գնման ժամանակացույց'!X22</f>
        <v>1200</v>
      </c>
      <c r="EE22" s="18">
        <f>'[23]Գնման ժամանակացույց'!E22</f>
        <v>500</v>
      </c>
      <c r="EF22" s="18">
        <f>'[23]Գնման ժամանակացույց'!F22</f>
        <v>1500</v>
      </c>
      <c r="EG22" s="18">
        <f>'[23]Գնման ժամանակացույց'!G22</f>
        <v>1500</v>
      </c>
      <c r="EH22" s="18">
        <f>'[23]Գնման ժամանակացույց'!H22</f>
        <v>400</v>
      </c>
      <c r="EI22" s="18">
        <f>'[23]Գնման ժամանակացույց'!I22</f>
        <v>400</v>
      </c>
      <c r="EJ22" s="18">
        <f>'[23]Գնման ժամանակացույց'!J22</f>
        <v>1000</v>
      </c>
      <c r="EK22" s="18">
        <f>'[23]Գնման ժամանակացույց'!K22</f>
        <v>800</v>
      </c>
      <c r="EL22" s="18">
        <f>'[23]Գնման ժամանակացույց'!L22</f>
        <v>500</v>
      </c>
      <c r="EM22" s="18">
        <f>'[23]Գնման ժամանակացույց'!M22</f>
        <v>850</v>
      </c>
      <c r="EN22" s="18">
        <f>'[23]Գնման ժամանակացույց'!N22</f>
        <v>750</v>
      </c>
      <c r="EO22" s="18">
        <f>'[23]Գնման ժամանակացույց'!O22</f>
        <v>400</v>
      </c>
      <c r="EP22" s="18">
        <f>'[23]Գնման ժամանակացույց'!P22</f>
        <v>700</v>
      </c>
      <c r="EQ22" s="18">
        <f>'[23]Գնման ժամանակացույց'!Q22</f>
        <v>1500</v>
      </c>
      <c r="ER22" s="18">
        <f>'[23]Գնման ժամանակացույց'!R22</f>
        <v>1200</v>
      </c>
      <c r="ES22" s="20">
        <f>[24]Sheet1!Z21</f>
        <v>1500</v>
      </c>
      <c r="ET22" s="20">
        <v>5500</v>
      </c>
      <c r="EU22" s="22">
        <f t="shared" si="0"/>
        <v>167330</v>
      </c>
    </row>
    <row r="23" spans="1:151" ht="41.25" customHeight="1" thickTop="1" thickBot="1" x14ac:dyDescent="0.35">
      <c r="A23" s="6">
        <v>20</v>
      </c>
      <c r="B23" s="6" t="s">
        <v>84</v>
      </c>
      <c r="C23" s="26" t="s">
        <v>3</v>
      </c>
      <c r="D23" s="17">
        <f>[12]Sheet1!E22</f>
        <v>300</v>
      </c>
      <c r="E23" s="17">
        <f>[12]Sheet1!F22</f>
        <v>600</v>
      </c>
      <c r="F23" s="17">
        <f>[12]Sheet1!G22</f>
        <v>300</v>
      </c>
      <c r="G23" s="17">
        <f>[12]Sheet1!H22</f>
        <v>100</v>
      </c>
      <c r="H23" s="17">
        <f>[12]Sheet1!I22</f>
        <v>80</v>
      </c>
      <c r="I23" s="17">
        <f>[12]Sheet1!J22</f>
        <v>200</v>
      </c>
      <c r="J23" s="17">
        <f>[12]Sheet1!K22</f>
        <v>100</v>
      </c>
      <c r="K23" s="17">
        <f>[12]Sheet1!L22</f>
        <v>70</v>
      </c>
      <c r="L23" s="17">
        <f>[12]Sheet1!M22</f>
        <v>45</v>
      </c>
      <c r="M23" s="17">
        <f>[12]Sheet1!N22</f>
        <v>40</v>
      </c>
      <c r="N23" s="18">
        <f>[12]Sheet1!O22</f>
        <v>50</v>
      </c>
      <c r="O23" s="18">
        <f>[12]Sheet1!P22</f>
        <v>100</v>
      </c>
      <c r="P23" s="18">
        <f>[12]Sheet1!Q22</f>
        <v>70</v>
      </c>
      <c r="Q23" s="18">
        <f>[12]Sheet1!R22</f>
        <v>200</v>
      </c>
      <c r="R23" s="18">
        <f>[12]Sheet1!S22</f>
        <v>150</v>
      </c>
      <c r="S23" s="18">
        <f>[12]Sheet1!T22</f>
        <v>300</v>
      </c>
      <c r="T23" s="18">
        <f>[12]Sheet1!U22</f>
        <v>50</v>
      </c>
      <c r="U23" s="18">
        <f>[12]Sheet1!V22</f>
        <v>300</v>
      </c>
      <c r="V23" s="18">
        <f>[12]Sheet1!W22</f>
        <v>100</v>
      </c>
      <c r="W23" s="18">
        <f>[12]Sheet1!X22</f>
        <v>40</v>
      </c>
      <c r="X23" s="18">
        <f>'[13]Գնման ժամանակացույց'!E24</f>
        <v>450</v>
      </c>
      <c r="Y23" s="18">
        <f>'[13]Գնման ժամանակացույց'!F24</f>
        <v>1000</v>
      </c>
      <c r="Z23" s="18">
        <f>'[13]Գնման ժամանակացույց'!G24</f>
        <v>300</v>
      </c>
      <c r="AA23" s="18">
        <f>'[13]Գնման ժամանակացույց'!H24</f>
        <v>800</v>
      </c>
      <c r="AB23" s="18">
        <f>'[13]Գնման ժամանակացույց'!I24</f>
        <v>250</v>
      </c>
      <c r="AC23" s="18">
        <f>'[13]Գնման ժամանակացույց'!J24</f>
        <v>45</v>
      </c>
      <c r="AD23" s="18">
        <f>'[13]Գնման ժամանակացույց'!K24</f>
        <v>500</v>
      </c>
      <c r="AE23" s="18">
        <f>'[13]Գնման ժամանակացույց'!L24</f>
        <v>500</v>
      </c>
      <c r="AF23" s="18">
        <f>'[13]Գնման ժամանակացույց'!M24</f>
        <v>80</v>
      </c>
      <c r="AG23" s="18">
        <f>'[13]Գնման ժամանակացույց'!N24</f>
        <v>800</v>
      </c>
      <c r="AH23" s="18">
        <f>'[13]Գնման ժամանակացույց'!O24</f>
        <v>700</v>
      </c>
      <c r="AI23" s="18">
        <f>'[13]Գնման ժամանակացույց'!P24</f>
        <v>400</v>
      </c>
      <c r="AJ23" s="18">
        <f>'[13]Գնման ժամանակացույց'!Q24</f>
        <v>120</v>
      </c>
      <c r="AK23" s="18">
        <f>'[14]Գնման ժամանակացույց'!D23</f>
        <v>700</v>
      </c>
      <c r="AL23" s="18">
        <f>'[14]Գնման ժամանակացույց'!E23</f>
        <v>500</v>
      </c>
      <c r="AM23" s="18">
        <f>'[14]Գնման ժամանակացույց'!F23</f>
        <v>200</v>
      </c>
      <c r="AN23" s="18">
        <f>'[14]Գնման ժամանակացույց'!G23</f>
        <v>100</v>
      </c>
      <c r="AO23" s="18">
        <f>'[14]Գնման ժամանակացույց'!H23</f>
        <v>600</v>
      </c>
      <c r="AP23" s="18">
        <f>'[14]Գնման ժամանակացույց'!J23</f>
        <v>200</v>
      </c>
      <c r="AQ23" s="18">
        <f>'[14]Գնման ժամանակացույց'!L23</f>
        <v>120</v>
      </c>
      <c r="AR23" s="18">
        <f>'[14]Գնման ժամանակացույց'!M23</f>
        <v>500</v>
      </c>
      <c r="AS23" s="18">
        <f>'[14]Գնման ժամանակացույց'!N23</f>
        <v>40</v>
      </c>
      <c r="AT23" s="18">
        <f>'[14]Գնման ժամանակացույց'!O23</f>
        <v>700</v>
      </c>
      <c r="AU23" s="18">
        <f>'[14]Գնման ժամանակացույց'!P23</f>
        <v>200</v>
      </c>
      <c r="AV23" s="18">
        <f>'[14]Գնման ժամանակացույց'!Q23</f>
        <v>150</v>
      </c>
      <c r="AW23" s="18">
        <f>'[14]Գնման ժամանակացույց'!R23</f>
        <v>500</v>
      </c>
      <c r="AX23" s="18">
        <f>'[14]Գնման ժամանակացույց'!S23</f>
        <v>200</v>
      </c>
      <c r="AY23" s="18">
        <f>'[15]Գնման ժամանակացույց'!D23</f>
        <v>400</v>
      </c>
      <c r="AZ23" s="18">
        <f>'[15]Գնման ժամանակացույց'!E23</f>
        <v>400</v>
      </c>
      <c r="BA23" s="18">
        <f>'[15]Գնման ժամանակացույց'!F23</f>
        <v>400</v>
      </c>
      <c r="BB23" s="18">
        <f>'[15]Գնման ժամանակացույց'!G23</f>
        <v>400</v>
      </c>
      <c r="BC23" s="18">
        <f>'[15]Գնման ժամանակացույց'!H23</f>
        <v>400</v>
      </c>
      <c r="BD23" s="18">
        <f>'[16]Գնման ժամանակացույց'!D24</f>
        <v>130</v>
      </c>
      <c r="BE23" s="18">
        <f>'[16]Գնման ժամանակացույց'!E24</f>
        <v>100</v>
      </c>
      <c r="BF23" s="18">
        <f>'[16]Գնման ժամանակացույց'!F24</f>
        <v>150</v>
      </c>
      <c r="BG23" s="18">
        <f>'[16]Գնման ժամանակացույց'!G24</f>
        <v>100</v>
      </c>
      <c r="BH23" s="18">
        <f>'[17]Գնման ժամանակացույց'!H24</f>
        <v>300</v>
      </c>
      <c r="BI23" s="18">
        <f>'[16]Գնման ժամանակացույց'!I24</f>
        <v>500</v>
      </c>
      <c r="BJ23" s="18">
        <f>'[16]Գնման ժամանակացույց'!J24</f>
        <v>250</v>
      </c>
      <c r="BK23" s="18">
        <f>'[16]Գնման ժամանակացույց'!K24</f>
        <v>100</v>
      </c>
      <c r="BL23" s="18">
        <f>'[16]Գնման ժամանակացույց'!L24</f>
        <v>35</v>
      </c>
      <c r="BM23" s="19">
        <f>'[18]Գնման ժամանակացույց'!D23</f>
        <v>2000</v>
      </c>
      <c r="BN23" s="19">
        <f>'[18]Գնման ժամանակացույց'!E23</f>
        <v>450</v>
      </c>
      <c r="BO23" s="20">
        <f>'[18]Գնման ժամանակացույց'!F23</f>
        <v>350</v>
      </c>
      <c r="BP23" s="20">
        <f>'[18]Գնման ժամանակացույց'!G23</f>
        <v>150</v>
      </c>
      <c r="BQ23" s="19">
        <f>'[18]Գնման ժամանակացույց'!H23</f>
        <v>400</v>
      </c>
      <c r="BR23" s="19">
        <f>'[18]Գնման ժամանակացույց'!I23</f>
        <v>500</v>
      </c>
      <c r="BS23" s="19">
        <f>'[18]Գնման ժամանակացույց'!J23</f>
        <v>250</v>
      </c>
      <c r="BT23" s="19">
        <f>'[18]Գնման ժամանակացույց'!K23</f>
        <v>500</v>
      </c>
      <c r="BU23" s="20">
        <f>'[18]Գնման ժամանակացույց'!L23</f>
        <v>250</v>
      </c>
      <c r="BV23" s="19">
        <f>'[18]Գնման ժամանակացույց'!M23</f>
        <v>100</v>
      </c>
      <c r="BW23" s="19">
        <f>'[18]Գնման ժամանակացույց'!N23</f>
        <v>500</v>
      </c>
      <c r="BX23" s="19">
        <f>'[18]Գնման ժամանակացույց'!O23</f>
        <v>600</v>
      </c>
      <c r="BY23" s="19">
        <f>'[18]Գնման ժամանակացույց'!P23</f>
        <v>100</v>
      </c>
      <c r="BZ23" s="20">
        <f>'[18]Գնման ժամանակացույց'!Q23</f>
        <v>1500</v>
      </c>
      <c r="CA23" s="19">
        <f>'[18]Գնման ժամանակացույց'!R23</f>
        <v>300</v>
      </c>
      <c r="CB23" s="19">
        <f>'[18]Գնման ժամանակացույց'!S23</f>
        <v>700</v>
      </c>
      <c r="CC23" s="17">
        <f>'[18]Գնման ժամանակացույց'!T23</f>
        <v>600</v>
      </c>
      <c r="CD23" s="19">
        <f>'[18]Գնման ժամանակացույց'!U23</f>
        <v>300</v>
      </c>
      <c r="CE23" s="17">
        <f>'[18]Գնման ժամանակացույց'!V23</f>
        <v>200</v>
      </c>
      <c r="CF23" s="20">
        <f>'[18]Գնման ժամանակացույց'!W23</f>
        <v>1000</v>
      </c>
      <c r="CG23" s="20">
        <f>'[18]Գնման ժամանակացույց'!X23</f>
        <v>2000</v>
      </c>
      <c r="CH23" s="19">
        <f>'[18]Գնման ժամանակացույց'!Y23</f>
        <v>1000</v>
      </c>
      <c r="CI23" s="18">
        <f>'[19]Գնման ժամանակացույց'!D23</f>
        <v>50</v>
      </c>
      <c r="CJ23" s="18">
        <f>'[19]Գնման ժամանակացույց'!E23</f>
        <v>100</v>
      </c>
      <c r="CK23" s="18">
        <f>'[19]Գնման ժամանակացույց'!F23</f>
        <v>100</v>
      </c>
      <c r="CL23" s="18">
        <f>'[19]Գնման ժամանակացույց'!G23</f>
        <v>500</v>
      </c>
      <c r="CM23" s="18">
        <f>'[19]Գնման ժամանակացույց'!H23</f>
        <v>180</v>
      </c>
      <c r="CN23" s="18">
        <f>'[19]Գնման ժամանակացույց'!I23</f>
        <v>200</v>
      </c>
      <c r="CO23" s="18">
        <f>'[19]Գնման ժամանակացույց'!J23</f>
        <v>300</v>
      </c>
      <c r="CP23" s="18">
        <f>'[19]Գնման ժամանակացույց'!K23</f>
        <v>200</v>
      </c>
      <c r="CQ23" s="18">
        <f>'[19]Գնման ժամանակացույց'!L23</f>
        <v>150</v>
      </c>
      <c r="CR23" s="18">
        <f>'[19]Գնման ժամանակացույց'!M23</f>
        <v>200</v>
      </c>
      <c r="CS23" s="18">
        <f>'[19]Գնման ժամանակացույց'!N23</f>
        <v>400</v>
      </c>
      <c r="CT23" s="18">
        <f>'[19]Գնման ժամանակացույց'!O23</f>
        <v>500</v>
      </c>
      <c r="CU23" s="18">
        <f>'[19]Գնման ժամանակացույց'!P23</f>
        <v>400</v>
      </c>
      <c r="CV23" s="18">
        <f>'[19]Գնման ժամանակացույց'!Q23</f>
        <v>120</v>
      </c>
      <c r="CW23" s="18">
        <f>'[19]Գնման ժամանակացույց'!R23</f>
        <v>500</v>
      </c>
      <c r="CX23" s="18">
        <f>'[19]Գնման ժամանակացույց'!S23</f>
        <v>250</v>
      </c>
      <c r="CY23" s="18">
        <f>'[19]Գնման ժամանակացույց'!T23</f>
        <v>500</v>
      </c>
      <c r="CZ23" s="18">
        <f>'[19]Գնման ժամանակացույց'!U23</f>
        <v>200</v>
      </c>
      <c r="DA23" s="18">
        <f>'[19]Գնման ժամանակացույց'!V23</f>
        <v>180</v>
      </c>
      <c r="DB23" s="18">
        <f>'[19]Գնման ժամանակացույց'!W23</f>
        <v>250</v>
      </c>
      <c r="DC23" s="18">
        <f>'[19]Գնման ժամանակացույց'!X23</f>
        <v>250</v>
      </c>
      <c r="DD23" s="18">
        <f>'[19]Գնման ժամանակացույց'!Y23</f>
        <v>150</v>
      </c>
      <c r="DE23" s="18">
        <f>'[20]Գնման ժամանակացույց'!E24</f>
        <v>200</v>
      </c>
      <c r="DF23" s="18">
        <f>'[20]Գնման ժամանակացույց'!F24</f>
        <v>120</v>
      </c>
      <c r="DG23" s="18">
        <f>'[20]Գնման ժամանակացույց'!G24</f>
        <v>50</v>
      </c>
      <c r="DH23" s="18">
        <f>'[20]Գնման ժամանակացույց'!H24</f>
        <v>50</v>
      </c>
      <c r="DI23" s="18">
        <f>'[21]Գնման ժամանակացույց'!D23</f>
        <v>500</v>
      </c>
      <c r="DJ23" s="18">
        <f>'[21]Գնման ժամանակացույց'!E23</f>
        <v>200</v>
      </c>
      <c r="DK23" s="18">
        <f>'[22]Գնման ժամանակացույց'!D23</f>
        <v>300</v>
      </c>
      <c r="DL23" s="18">
        <f>'[22]Գնման ժամանակացույց'!E23</f>
        <v>100</v>
      </c>
      <c r="DM23" s="18">
        <f>'[22]Գնման ժամանակացույց'!F23</f>
        <v>300</v>
      </c>
      <c r="DN23" s="18">
        <f>'[22]Գնման ժամանակացույց'!G23</f>
        <v>100</v>
      </c>
      <c r="DO23" s="18">
        <f>'[22]Գնման ժամանակացույց'!H23</f>
        <v>900</v>
      </c>
      <c r="DP23" s="18">
        <f>'[22]Գնման ժամանակացույց'!I23</f>
        <v>100</v>
      </c>
      <c r="DQ23" s="18">
        <f>'[22]Գնման ժամանակացույց'!J23</f>
        <v>200</v>
      </c>
      <c r="DR23" s="18">
        <f>'[22]Գնման ժամանակացույց'!K23</f>
        <v>200</v>
      </c>
      <c r="DS23" s="18">
        <f>'[22]Գնման ժամանակացույց'!L23</f>
        <v>40</v>
      </c>
      <c r="DT23" s="18">
        <f>'[22]Գնման ժամանակացույց'!M23</f>
        <v>100</v>
      </c>
      <c r="DU23" s="18">
        <f>'[22]Գնման ժամանակացույց'!N23</f>
        <v>300</v>
      </c>
      <c r="DV23" s="18">
        <f>'[22]Գնման ժամանակացույց'!O23</f>
        <v>100</v>
      </c>
      <c r="DW23" s="18">
        <f>'[22]Գնման ժամանակացույց'!P23</f>
        <v>80</v>
      </c>
      <c r="DX23" s="18">
        <f>'[22]Գնման ժամանակացույց'!Q23</f>
        <v>200</v>
      </c>
      <c r="DY23" s="18">
        <f>'[22]Գնման ժամանակացույց'!R23</f>
        <v>400</v>
      </c>
      <c r="DZ23" s="18">
        <f>'[22]Գնման ժամանակացույց'!S23</f>
        <v>350</v>
      </c>
      <c r="EA23" s="18">
        <f>'[22]Գնման ժամանակացույց'!U23</f>
        <v>200</v>
      </c>
      <c r="EB23" s="18">
        <f>'[22]Գնման ժամանակացույց'!V23</f>
        <v>150</v>
      </c>
      <c r="EC23" s="18">
        <f>'[22]Գնման ժամանակացույց'!W23</f>
        <v>80</v>
      </c>
      <c r="ED23" s="18">
        <f>'[22]Գնման ժամանակացույց'!X23</f>
        <v>270</v>
      </c>
      <c r="EE23" s="18">
        <f>'[23]Գնման ժամանակացույց'!E23</f>
        <v>350</v>
      </c>
      <c r="EF23" s="18">
        <f>'[23]Գնման ժամանակացույց'!F23</f>
        <v>350</v>
      </c>
      <c r="EG23" s="18">
        <f>'[23]Գնման ժամանակացույց'!G23</f>
        <v>400</v>
      </c>
      <c r="EH23" s="18">
        <f>'[23]Գնման ժամանակացույց'!H23</f>
        <v>300</v>
      </c>
      <c r="EI23" s="18">
        <f>'[23]Գնման ժամանակացույց'!I23</f>
        <v>200</v>
      </c>
      <c r="EJ23" s="18">
        <f>'[23]Գնման ժամանակացույց'!J23</f>
        <v>400</v>
      </c>
      <c r="EK23" s="18">
        <f>'[23]Գնման ժամանակացույց'!K23</f>
        <v>300</v>
      </c>
      <c r="EL23" s="18">
        <f>'[23]Գնման ժամանակացույց'!L23</f>
        <v>350</v>
      </c>
      <c r="EM23" s="18">
        <f>'[23]Գնման ժամանակացույց'!M23</f>
        <v>400</v>
      </c>
      <c r="EN23" s="18">
        <f>'[23]Գնման ժամանակացույց'!N23</f>
        <v>250</v>
      </c>
      <c r="EO23" s="18">
        <f>'[23]Գնման ժամանակացույց'!O23</f>
        <v>50</v>
      </c>
      <c r="EP23" s="18">
        <f>'[23]Գնման ժամանակացույց'!P23</f>
        <v>80</v>
      </c>
      <c r="EQ23" s="18">
        <f>'[23]Գնման ժամանակացույց'!Q23</f>
        <v>500</v>
      </c>
      <c r="ER23" s="18">
        <f>'[23]Գնման ժամանակացույց'!R23</f>
        <v>190</v>
      </c>
      <c r="ES23" s="20">
        <f>[24]Sheet1!Z22</f>
        <v>700</v>
      </c>
      <c r="ET23" s="20">
        <v>300</v>
      </c>
      <c r="EU23" s="22">
        <f t="shared" si="0"/>
        <v>47655</v>
      </c>
    </row>
    <row r="24" spans="1:151" ht="67.5" thickTop="1" thickBot="1" x14ac:dyDescent="0.35">
      <c r="A24" s="6">
        <v>21</v>
      </c>
      <c r="B24" s="6" t="s">
        <v>85</v>
      </c>
      <c r="C24" s="26" t="s">
        <v>3</v>
      </c>
      <c r="D24" s="17">
        <f>[12]Sheet1!E23</f>
        <v>200</v>
      </c>
      <c r="E24" s="17">
        <f>[12]Sheet1!F23</f>
        <v>180</v>
      </c>
      <c r="F24" s="17">
        <f>[12]Sheet1!G23</f>
        <v>80</v>
      </c>
      <c r="G24" s="17">
        <f>[12]Sheet1!H23</f>
        <v>100</v>
      </c>
      <c r="H24" s="17">
        <f>[12]Sheet1!I23</f>
        <v>60</v>
      </c>
      <c r="I24" s="17">
        <f>[12]Sheet1!J23</f>
        <v>100</v>
      </c>
      <c r="J24" s="17">
        <f>[12]Sheet1!K23</f>
        <v>100</v>
      </c>
      <c r="K24" s="17">
        <f>[12]Sheet1!L23</f>
        <v>40</v>
      </c>
      <c r="L24" s="17">
        <f>[12]Sheet1!M23</f>
        <v>30</v>
      </c>
      <c r="M24" s="17">
        <f>[12]Sheet1!N23</f>
        <v>40</v>
      </c>
      <c r="N24" s="18">
        <f>[12]Sheet1!O23</f>
        <v>50</v>
      </c>
      <c r="O24" s="18">
        <f>[12]Sheet1!P23</f>
        <v>100</v>
      </c>
      <c r="P24" s="18">
        <f>[12]Sheet1!Q23</f>
        <v>70</v>
      </c>
      <c r="Q24" s="18">
        <f>[12]Sheet1!R23</f>
        <v>200</v>
      </c>
      <c r="R24" s="18">
        <f>[12]Sheet1!S23</f>
        <v>150</v>
      </c>
      <c r="S24" s="18">
        <f>[12]Sheet1!T23</f>
        <v>150</v>
      </c>
      <c r="T24" s="18">
        <f>[12]Sheet1!U23</f>
        <v>50</v>
      </c>
      <c r="U24" s="18">
        <f>[12]Sheet1!V23</f>
        <v>100</v>
      </c>
      <c r="V24" s="18">
        <f>[12]Sheet1!W23</f>
        <v>100</v>
      </c>
      <c r="W24" s="18">
        <f>[12]Sheet1!X23</f>
        <v>40</v>
      </c>
      <c r="X24" s="18">
        <f>'[13]Գնման ժամանակացույց'!E25</f>
        <v>450</v>
      </c>
      <c r="Y24" s="18">
        <f>'[13]Գնման ժամանակացույց'!F25</f>
        <v>400</v>
      </c>
      <c r="Z24" s="18">
        <f>'[13]Գնման ժամանակացույց'!G25</f>
        <v>300</v>
      </c>
      <c r="AA24" s="18">
        <f>'[13]Գնման ժամանակացույց'!H25</f>
        <v>250</v>
      </c>
      <c r="AB24" s="18">
        <f>'[13]Գնման ժամանակացույց'!I25</f>
        <v>250</v>
      </c>
      <c r="AC24" s="18">
        <f>'[13]Գնման ժամանակացույց'!J25</f>
        <v>50</v>
      </c>
      <c r="AD24" s="18">
        <f>'[13]Գնման ժամանակացույց'!K25</f>
        <v>300</v>
      </c>
      <c r="AE24" s="18">
        <f>'[13]Գնման ժամանակացույց'!L25</f>
        <v>400</v>
      </c>
      <c r="AF24" s="18">
        <f>'[13]Գնման ժամանակացույց'!M25</f>
        <v>30</v>
      </c>
      <c r="AG24" s="18">
        <f>'[13]Գնման ժամանակացույց'!N25</f>
        <v>500</v>
      </c>
      <c r="AH24" s="18">
        <f>'[13]Գնման ժամանակացույց'!O25</f>
        <v>200</v>
      </c>
      <c r="AI24" s="18">
        <f>'[13]Գնման ժամանակացույց'!P25</f>
        <v>500</v>
      </c>
      <c r="AJ24" s="18">
        <f>'[13]Գնման ժամանակացույց'!Q25</f>
        <v>60</v>
      </c>
      <c r="AK24" s="18">
        <f>'[14]Գնման ժամանակացույց'!D24</f>
        <v>150</v>
      </c>
      <c r="AL24" s="18">
        <f>'[14]Գնման ժամանակացույց'!E24</f>
        <v>500</v>
      </c>
      <c r="AM24" s="18">
        <f>'[14]Գնման ժամանակացույց'!F24</f>
        <v>150</v>
      </c>
      <c r="AN24" s="18">
        <f>'[14]Գնման ժամանակացույց'!G24</f>
        <v>100</v>
      </c>
      <c r="AO24" s="18">
        <f>'[14]Գնման ժամանակացույց'!H24</f>
        <v>600</v>
      </c>
      <c r="AP24" s="18">
        <f>'[14]Գնման ժամանակացույց'!J24</f>
        <v>300</v>
      </c>
      <c r="AQ24" s="18">
        <f>'[14]Գնման ժամանակացույց'!L24</f>
        <v>100</v>
      </c>
      <c r="AR24" s="18">
        <f>'[14]Գնման ժամանակացույց'!M24</f>
        <v>600</v>
      </c>
      <c r="AS24" s="18">
        <f>'[14]Գնման ժամանակացույց'!N24</f>
        <v>40</v>
      </c>
      <c r="AT24" s="18">
        <f>'[14]Գնման ժամանակացույց'!O24</f>
        <v>500</v>
      </c>
      <c r="AU24" s="18">
        <f>'[14]Գնման ժամանակացույց'!P24</f>
        <v>200</v>
      </c>
      <c r="AV24" s="18">
        <f>'[14]Գնման ժամանակացույց'!Q24</f>
        <v>60</v>
      </c>
      <c r="AW24" s="18">
        <f>'[14]Գնման ժամանակացույց'!R24</f>
        <v>300</v>
      </c>
      <c r="AX24" s="18">
        <f>'[14]Գնման ժամանակացույց'!S24</f>
        <v>300</v>
      </c>
      <c r="AY24" s="18">
        <f>'[15]Գնման ժամանակացույց'!D24</f>
        <v>400</v>
      </c>
      <c r="AZ24" s="18">
        <f>'[15]Գնման ժամանակացույց'!E24</f>
        <v>400</v>
      </c>
      <c r="BA24" s="18">
        <f>'[15]Գնման ժամանակացույց'!F24</f>
        <v>400</v>
      </c>
      <c r="BB24" s="18">
        <f>'[15]Գնման ժամանակացույց'!G24</f>
        <v>400</v>
      </c>
      <c r="BC24" s="18">
        <f>'[15]Գնման ժամանակացույց'!H24</f>
        <v>400</v>
      </c>
      <c r="BD24" s="18">
        <f>'[16]Գնման ժամանակացույց'!D25</f>
        <v>130</v>
      </c>
      <c r="BE24" s="18">
        <f>'[16]Գնման ժամանակացույց'!E25</f>
        <v>100</v>
      </c>
      <c r="BF24" s="18">
        <f>'[16]Գնման ժամանակացույց'!F25</f>
        <v>150</v>
      </c>
      <c r="BG24" s="18">
        <f>'[16]Գնման ժամանակացույց'!G25</f>
        <v>120</v>
      </c>
      <c r="BH24" s="18">
        <f>'[17]Գնման ժամանակացույց'!H25</f>
        <v>200</v>
      </c>
      <c r="BI24" s="18">
        <f>'[16]Գնման ժամանակացույց'!I25</f>
        <v>400</v>
      </c>
      <c r="BJ24" s="18">
        <f>'[16]Գնման ժամանակացույց'!J25</f>
        <v>250</v>
      </c>
      <c r="BK24" s="18">
        <f>'[16]Գնման ժամանակացույց'!K25</f>
        <v>50</v>
      </c>
      <c r="BL24" s="18">
        <f>'[16]Գնման ժամանակացույց'!L25</f>
        <v>25</v>
      </c>
      <c r="BM24" s="19">
        <f>'[18]Գնման ժամանակացույց'!D24</f>
        <v>1500</v>
      </c>
      <c r="BN24" s="19">
        <f>'[18]Գնման ժամանակացույց'!E24</f>
        <v>300</v>
      </c>
      <c r="BO24" s="20">
        <f>'[18]Գնման ժամանակացույց'!F24</f>
        <v>200</v>
      </c>
      <c r="BP24" s="20">
        <f>'[18]Գնման ժամանակացույց'!G24</f>
        <v>130</v>
      </c>
      <c r="BQ24" s="19">
        <f>'[18]Գնման ժամանակացույց'!H24</f>
        <v>200</v>
      </c>
      <c r="BR24" s="19">
        <f>'[18]Գնման ժամանակացույց'!I24</f>
        <v>500</v>
      </c>
      <c r="BS24" s="19">
        <f>'[18]Գնման ժամանակացույց'!J24</f>
        <v>200</v>
      </c>
      <c r="BT24" s="19">
        <f>'[18]Գնման ժամանակացույց'!K24</f>
        <v>200</v>
      </c>
      <c r="BU24" s="20">
        <f>'[18]Գնման ժամանակացույց'!L24</f>
        <v>250</v>
      </c>
      <c r="BV24" s="19">
        <f>'[18]Գնման ժամանակացույց'!M24</f>
        <v>100</v>
      </c>
      <c r="BW24" s="19">
        <f>'[18]Գնման ժամանակացույց'!N24</f>
        <v>500</v>
      </c>
      <c r="BX24" s="19">
        <f>'[18]Գնման ժամանակացույց'!O24</f>
        <v>300</v>
      </c>
      <c r="BY24" s="19">
        <f>'[18]Գնման ժամանակացույց'!P24</f>
        <v>100</v>
      </c>
      <c r="BZ24" s="20">
        <f>'[18]Գնման ժամանակացույց'!Q24</f>
        <v>1500</v>
      </c>
      <c r="CA24" s="19">
        <f>'[18]Գնման ժամանակացույց'!R24</f>
        <v>700</v>
      </c>
      <c r="CB24" s="19">
        <f>'[18]Գնման ժամանակացույց'!S24</f>
        <v>700</v>
      </c>
      <c r="CC24" s="17">
        <f>'[18]Գնման ժամանակացույց'!T24</f>
        <v>200</v>
      </c>
      <c r="CD24" s="19">
        <f>'[18]Գնման ժամանակացույց'!U24</f>
        <v>200</v>
      </c>
      <c r="CE24" s="17">
        <f>'[18]Գնման ժամանակացույց'!V24</f>
        <v>400</v>
      </c>
      <c r="CF24" s="20">
        <f>'[18]Գնման ժամանակացույց'!W24</f>
        <v>1000</v>
      </c>
      <c r="CG24" s="20">
        <f>'[18]Գնման ժամանակացույց'!X24</f>
        <v>2500</v>
      </c>
      <c r="CH24" s="19">
        <f>'[18]Գնման ժամանակացույց'!Y24</f>
        <v>250</v>
      </c>
      <c r="CI24" s="18">
        <f>'[19]Գնման ժամանակացույց'!D24</f>
        <v>50</v>
      </c>
      <c r="CJ24" s="18">
        <f>'[19]Գնման ժամանակացույց'!E24</f>
        <v>100</v>
      </c>
      <c r="CK24" s="18">
        <f>'[19]Գնման ժամանակացույց'!F24</f>
        <v>70</v>
      </c>
      <c r="CL24" s="18">
        <f>'[19]Գնման ժամանակացույց'!G24</f>
        <v>500</v>
      </c>
      <c r="CM24" s="18">
        <f>'[19]Գնման ժամանակացույց'!H24</f>
        <v>100</v>
      </c>
      <c r="CN24" s="18">
        <f>'[19]Գնման ժամանակացույց'!I24</f>
        <v>200</v>
      </c>
      <c r="CO24" s="18">
        <f>'[19]Գնման ժամանակացույց'!J24</f>
        <v>150</v>
      </c>
      <c r="CP24" s="18">
        <f>'[19]Գնման ժամանակացույց'!K24</f>
        <v>200</v>
      </c>
      <c r="CQ24" s="18">
        <f>'[19]Գնման ժամանակացույց'!L24</f>
        <v>150</v>
      </c>
      <c r="CR24" s="18">
        <f>'[19]Գնման ժամանակացույց'!M24</f>
        <v>70</v>
      </c>
      <c r="CS24" s="18">
        <f>'[19]Գնման ժամանակացույց'!N24</f>
        <v>250</v>
      </c>
      <c r="CT24" s="18">
        <f>'[19]Գնման ժամանակացույց'!O24</f>
        <v>500</v>
      </c>
      <c r="CU24" s="18">
        <f>'[19]Գնման ժամանակացույց'!P24</f>
        <v>400</v>
      </c>
      <c r="CV24" s="18">
        <f>'[19]Գնման ժամանակացույց'!Q24</f>
        <v>30</v>
      </c>
      <c r="CW24" s="18">
        <f>'[19]Գնման ժամանակացույց'!R24</f>
        <v>300</v>
      </c>
      <c r="CX24" s="18">
        <f>'[19]Գնման ժամանակացույց'!S24</f>
        <v>200</v>
      </c>
      <c r="CY24" s="18">
        <f>'[19]Գնման ժամանակացույց'!T24</f>
        <v>500</v>
      </c>
      <c r="CZ24" s="18">
        <f>'[19]Գնման ժամանակացույց'!U24</f>
        <v>100</v>
      </c>
      <c r="DA24" s="18">
        <f>'[19]Գնման ժամանակացույց'!V24</f>
        <v>150</v>
      </c>
      <c r="DB24" s="18">
        <f>'[19]Գնման ժամանակացույց'!W24</f>
        <v>200</v>
      </c>
      <c r="DC24" s="18">
        <f>'[19]Գնման ժամանակացույց'!X24</f>
        <v>180</v>
      </c>
      <c r="DD24" s="18">
        <f>'[19]Գնման ժամանակացույց'!Y24</f>
        <v>100</v>
      </c>
      <c r="DE24" s="18">
        <f>'[20]Գնման ժամանակացույց'!E25</f>
        <v>120</v>
      </c>
      <c r="DF24" s="18">
        <f>'[20]Գնման ժամանակացույց'!F25</f>
        <v>120</v>
      </c>
      <c r="DG24" s="18">
        <f>'[20]Գնման ժամանակացույց'!G25</f>
        <v>50</v>
      </c>
      <c r="DH24" s="18">
        <f>'[20]Գնման ժամանակացույց'!H25</f>
        <v>30</v>
      </c>
      <c r="DI24" s="18">
        <f>'[21]Գնման ժամանակացույց'!D24</f>
        <v>300</v>
      </c>
      <c r="DJ24" s="18">
        <f>'[21]Գնման ժամանակացույց'!E24</f>
        <v>200</v>
      </c>
      <c r="DK24" s="18">
        <f>'[22]Գնման ժամանակացույց'!D24</f>
        <v>300</v>
      </c>
      <c r="DL24" s="18">
        <f>'[22]Գնման ժամանակացույց'!E24</f>
        <v>30</v>
      </c>
      <c r="DM24" s="18">
        <f>'[22]Գնման ժամանակացույց'!F24</f>
        <v>200</v>
      </c>
      <c r="DN24" s="18">
        <f>'[22]Գնման ժամանակացույց'!G24</f>
        <v>50</v>
      </c>
      <c r="DO24" s="18">
        <f>'[22]Գնման ժամանակացույց'!H24</f>
        <v>500</v>
      </c>
      <c r="DP24" s="18">
        <f>'[22]Գնման ժամանակացույց'!I24</f>
        <v>100</v>
      </c>
      <c r="DQ24" s="18">
        <f>'[22]Գնման ժամանակացույց'!J24</f>
        <v>100</v>
      </c>
      <c r="DR24" s="18">
        <f>'[22]Գնման ժամանակացույց'!K24</f>
        <v>200</v>
      </c>
      <c r="DS24" s="18">
        <f>'[22]Գնման ժամանակացույց'!L24</f>
        <v>40</v>
      </c>
      <c r="DT24" s="18">
        <f>'[22]Գնման ժամանակացույց'!M24</f>
        <v>100</v>
      </c>
      <c r="DU24" s="18">
        <f>'[22]Գնման ժամանակացույց'!N24</f>
        <v>100</v>
      </c>
      <c r="DV24" s="18">
        <f>'[22]Գնման ժամանակացույց'!O24</f>
        <v>30</v>
      </c>
      <c r="DW24" s="18">
        <f>'[22]Գնման ժամանակացույց'!P24</f>
        <v>80</v>
      </c>
      <c r="DX24" s="18">
        <f>'[22]Գնման ժամանակացույց'!Q24</f>
        <v>50</v>
      </c>
      <c r="DY24" s="18">
        <f>'[22]Գնման ժամանակացույց'!R24</f>
        <v>130</v>
      </c>
      <c r="DZ24" s="18">
        <f>'[22]Գնման ժամանակացույց'!S24</f>
        <v>400</v>
      </c>
      <c r="EA24" s="18">
        <f>'[22]Գնման ժամանակացույց'!U24</f>
        <v>200</v>
      </c>
      <c r="EB24" s="18">
        <f>'[22]Գնման ժամանակացույց'!V24</f>
        <v>180</v>
      </c>
      <c r="EC24" s="18">
        <f>'[22]Գնման ժամանակացույց'!W24</f>
        <v>80</v>
      </c>
      <c r="ED24" s="18">
        <f>'[22]Գնման ժամանակացույց'!X24</f>
        <v>200</v>
      </c>
      <c r="EE24" s="18">
        <f>'[23]Գնման ժամանակացույց'!E24</f>
        <v>150</v>
      </c>
      <c r="EF24" s="18">
        <f>'[23]Գնման ժամանակացույց'!F24</f>
        <v>100</v>
      </c>
      <c r="EG24" s="18">
        <f>'[23]Գնման ժամանակացույց'!G24</f>
        <v>200</v>
      </c>
      <c r="EH24" s="18">
        <f>'[23]Գնման ժամանակացույց'!H24</f>
        <v>60</v>
      </c>
      <c r="EI24" s="18">
        <f>'[23]Գնման ժամանակացույց'!I24</f>
        <v>90</v>
      </c>
      <c r="EJ24" s="18">
        <f>'[23]Գնման ժամանակացույց'!J24</f>
        <v>300</v>
      </c>
      <c r="EK24" s="18">
        <f>'[23]Գնման ժամանակացույց'!K24</f>
        <v>200</v>
      </c>
      <c r="EL24" s="18">
        <f>'[23]Գնման ժամանակացույց'!L24</f>
        <v>150</v>
      </c>
      <c r="EM24" s="18">
        <f>'[23]Գնման ժամանակացույց'!M24</f>
        <v>400</v>
      </c>
      <c r="EN24" s="18">
        <f>'[23]Գնման ժամանակացույց'!N24</f>
        <v>150</v>
      </c>
      <c r="EO24" s="18">
        <f>'[23]Գնման ժամանակացույց'!O24</f>
        <v>50</v>
      </c>
      <c r="EP24" s="18">
        <f>'[23]Գնման ժամանակացույց'!P24</f>
        <v>80</v>
      </c>
      <c r="EQ24" s="18">
        <f>'[23]Գնման ժամանակացույց'!Q24</f>
        <v>200</v>
      </c>
      <c r="ER24" s="18">
        <f>'[23]Գնման ժամանակացույց'!R24</f>
        <v>100</v>
      </c>
      <c r="ES24" s="20">
        <f>[24]Sheet1!Z23</f>
        <v>200</v>
      </c>
      <c r="ET24" s="20">
        <v>250</v>
      </c>
      <c r="EU24" s="22">
        <f t="shared" si="0"/>
        <v>35955</v>
      </c>
    </row>
    <row r="25" spans="1:151" ht="51" thickTop="1" thickBot="1" x14ac:dyDescent="0.35">
      <c r="A25" s="6">
        <v>22</v>
      </c>
      <c r="B25" s="6" t="s">
        <v>86</v>
      </c>
      <c r="C25" s="26" t="s">
        <v>3</v>
      </c>
      <c r="D25" s="17">
        <f>[12]Sheet1!E24</f>
        <v>100</v>
      </c>
      <c r="E25" s="17">
        <f>[12]Sheet1!F24</f>
        <v>220</v>
      </c>
      <c r="F25" s="17">
        <f>[12]Sheet1!G24</f>
        <v>100</v>
      </c>
      <c r="G25" s="17">
        <f>[12]Sheet1!H24</f>
        <v>80</v>
      </c>
      <c r="H25" s="17">
        <f>[12]Sheet1!I24</f>
        <v>70</v>
      </c>
      <c r="I25" s="17">
        <f>[12]Sheet1!J24</f>
        <v>200</v>
      </c>
      <c r="J25" s="17">
        <f>[12]Sheet1!K24</f>
        <v>200</v>
      </c>
      <c r="K25" s="17">
        <f>[12]Sheet1!L24</f>
        <v>60</v>
      </c>
      <c r="L25" s="17">
        <f>[12]Sheet1!M24</f>
        <v>80</v>
      </c>
      <c r="M25" s="17">
        <f>[12]Sheet1!N24</f>
        <v>30</v>
      </c>
      <c r="N25" s="18">
        <f>[12]Sheet1!O24</f>
        <v>50</v>
      </c>
      <c r="O25" s="18">
        <f>[12]Sheet1!P24</f>
        <v>80</v>
      </c>
      <c r="P25" s="18">
        <f>[12]Sheet1!Q24</f>
        <v>70</v>
      </c>
      <c r="Q25" s="18">
        <f>[12]Sheet1!R24</f>
        <v>150</v>
      </c>
      <c r="R25" s="18">
        <f>[12]Sheet1!S24</f>
        <v>100</v>
      </c>
      <c r="S25" s="18">
        <f>[12]Sheet1!T24</f>
        <v>100</v>
      </c>
      <c r="T25" s="18">
        <f>[12]Sheet1!U24</f>
        <v>80</v>
      </c>
      <c r="U25" s="18">
        <f>[12]Sheet1!V24</f>
        <v>200</v>
      </c>
      <c r="V25" s="18">
        <f>[12]Sheet1!W24</f>
        <v>200</v>
      </c>
      <c r="W25" s="18">
        <f>[12]Sheet1!X24</f>
        <v>40</v>
      </c>
      <c r="X25" s="18">
        <f>'[13]Գնման ժամանակացույց'!E26</f>
        <v>350</v>
      </c>
      <c r="Y25" s="18">
        <f>'[13]Գնման ժամանակացույց'!F26</f>
        <v>300</v>
      </c>
      <c r="Z25" s="18">
        <f>'[13]Գնման ժամանակացույց'!G26</f>
        <v>200</v>
      </c>
      <c r="AA25" s="18">
        <f>'[13]Գնման ժամանակացույց'!H26</f>
        <v>200</v>
      </c>
      <c r="AB25" s="18">
        <f>'[13]Գնման ժամանակացույց'!I26</f>
        <v>150</v>
      </c>
      <c r="AC25" s="18">
        <f>'[13]Գնման ժամանակացույց'!J26</f>
        <v>60</v>
      </c>
      <c r="AD25" s="18">
        <f>'[13]Գնման ժամանակացույց'!K26</f>
        <v>70</v>
      </c>
      <c r="AE25" s="18">
        <f>'[13]Գնման ժամանակացույց'!L26</f>
        <v>200</v>
      </c>
      <c r="AF25" s="18">
        <f>'[13]Գնման ժամանակացույց'!M26</f>
        <v>50</v>
      </c>
      <c r="AG25" s="18">
        <f>'[13]Գնման ժամանակացույց'!N26</f>
        <v>300</v>
      </c>
      <c r="AH25" s="18">
        <f>'[13]Գնման ժամանակացույց'!O26</f>
        <v>200</v>
      </c>
      <c r="AI25" s="18">
        <f>'[13]Գնման ժամանակացույց'!P26</f>
        <v>360</v>
      </c>
      <c r="AJ25" s="18">
        <f>'[13]Գնման ժամանակացույց'!Q26</f>
        <v>100</v>
      </c>
      <c r="AK25" s="18">
        <f>'[14]Գնման ժամանակացույց'!D25</f>
        <v>250</v>
      </c>
      <c r="AL25" s="18">
        <f>'[14]Գնման ժամանակացույց'!E25</f>
        <v>200</v>
      </c>
      <c r="AM25" s="18">
        <f>'[14]Գնման ժամանակացույց'!F25</f>
        <v>100</v>
      </c>
      <c r="AN25" s="18">
        <f>'[14]Գնման ժամանակացույց'!G25</f>
        <v>50</v>
      </c>
      <c r="AO25" s="18">
        <f>'[14]Գնման ժամանակացույց'!H25</f>
        <v>300</v>
      </c>
      <c r="AP25" s="18">
        <f>'[14]Գնման ժամանակացույց'!J25</f>
        <v>300</v>
      </c>
      <c r="AQ25" s="18">
        <f>'[14]Գնման ժամանակացույց'!L25</f>
        <v>100</v>
      </c>
      <c r="AR25" s="18">
        <f>'[14]Գնման ժամանակացույց'!M25</f>
        <v>400</v>
      </c>
      <c r="AS25" s="18">
        <f>'[14]Գնման ժամանակացույց'!N25</f>
        <v>300</v>
      </c>
      <c r="AT25" s="18">
        <f>'[14]Գնման ժամանակացույց'!O25</f>
        <v>350</v>
      </c>
      <c r="AU25" s="18">
        <f>'[14]Գնման ժամանակացույց'!P25</f>
        <v>200</v>
      </c>
      <c r="AV25" s="18">
        <f>'[14]Գնման ժամանակացույց'!Q25</f>
        <v>200</v>
      </c>
      <c r="AW25" s="18">
        <f>'[14]Գնման ժամանակացույց'!R25</f>
        <v>200</v>
      </c>
      <c r="AX25" s="18">
        <f>'[14]Գնման ժամանակացույց'!S25</f>
        <v>300</v>
      </c>
      <c r="AY25" s="18">
        <f>'[15]Գնման ժամանակացույց'!D25</f>
        <v>200</v>
      </c>
      <c r="AZ25" s="18">
        <f>'[15]Գնման ժամանակացույց'!E25</f>
        <v>200</v>
      </c>
      <c r="BA25" s="18">
        <f>'[15]Գնման ժամանակացույց'!F25</f>
        <v>200</v>
      </c>
      <c r="BB25" s="18">
        <f>'[15]Գնման ժամանակացույց'!G25</f>
        <v>200</v>
      </c>
      <c r="BC25" s="18">
        <f>'[15]Գնման ժամանակացույց'!H25</f>
        <v>200</v>
      </c>
      <c r="BD25" s="18">
        <f>'[16]Գնման ժամանակացույց'!D26</f>
        <v>150</v>
      </c>
      <c r="BE25" s="18">
        <f>'[16]Գնման ժամանակացույց'!E26</f>
        <v>60</v>
      </c>
      <c r="BF25" s="18">
        <f>'[16]Գնման ժամանակացույց'!F26</f>
        <v>100</v>
      </c>
      <c r="BG25" s="18">
        <f>'[16]Գնման ժամանակացույց'!G26</f>
        <v>120</v>
      </c>
      <c r="BH25" s="18">
        <f>'[17]Գնման ժամանակացույց'!H26</f>
        <v>150</v>
      </c>
      <c r="BI25" s="18">
        <f>'[16]Գնման ժամանակացույց'!I26</f>
        <v>200</v>
      </c>
      <c r="BJ25" s="18">
        <f>'[16]Գնման ժամանակացույց'!J26</f>
        <v>350</v>
      </c>
      <c r="BK25" s="18">
        <f>'[16]Գնման ժամանակացույց'!K26</f>
        <v>60</v>
      </c>
      <c r="BL25" s="18">
        <f>'[16]Գնման ժամանակացույց'!L26</f>
        <v>30</v>
      </c>
      <c r="BM25" s="19">
        <f>'[18]Գնման ժամանակացույց'!D25</f>
        <v>1000</v>
      </c>
      <c r="BN25" s="19">
        <f>'[18]Գնման ժամանակացույց'!E25</f>
        <v>375</v>
      </c>
      <c r="BO25" s="20">
        <f>'[18]Գնման ժամանակացույց'!F25</f>
        <v>400</v>
      </c>
      <c r="BP25" s="20">
        <f>'[18]Գնման ժամանակացույց'!G25</f>
        <v>180</v>
      </c>
      <c r="BQ25" s="19">
        <f>'[18]Գնման ժամանակացույց'!H25</f>
        <v>150</v>
      </c>
      <c r="BR25" s="19">
        <f>'[18]Գնման ժամանակացույց'!I25</f>
        <v>300</v>
      </c>
      <c r="BS25" s="19">
        <f>'[18]Գնման ժամանակացույց'!J25</f>
        <v>180</v>
      </c>
      <c r="BT25" s="19">
        <f>'[18]Գնման ժամանակացույց'!K25</f>
        <v>100</v>
      </c>
      <c r="BU25" s="20">
        <f>'[18]Գնման ժամանակացույց'!L25</f>
        <v>150</v>
      </c>
      <c r="BV25" s="19">
        <f>'[18]Գնման ժամանակացույց'!M25</f>
        <v>200</v>
      </c>
      <c r="BW25" s="19">
        <f>'[18]Գնման ժամանակացույց'!N25</f>
        <v>600</v>
      </c>
      <c r="BX25" s="19">
        <f>'[18]Գնման ժամանակացույց'!O25</f>
        <v>500</v>
      </c>
      <c r="BY25" s="19">
        <f>'[18]Գնման ժամանակացույց'!P25</f>
        <v>200</v>
      </c>
      <c r="BZ25" s="20">
        <f>'[18]Գնման ժամանակացույց'!Q25</f>
        <v>300</v>
      </c>
      <c r="CA25" s="19">
        <f>'[18]Գնման ժամանակացույց'!R25</f>
        <v>300</v>
      </c>
      <c r="CB25" s="19">
        <f>'[18]Գնման ժամանակացույց'!S25</f>
        <v>300</v>
      </c>
      <c r="CC25" s="17">
        <f>'[18]Գնման ժամանակացույց'!T25</f>
        <v>200</v>
      </c>
      <c r="CD25" s="19">
        <f>'[18]Գնման ժամանակացույց'!U25</f>
        <v>250</v>
      </c>
      <c r="CE25" s="17">
        <f>'[18]Գնման ժամանակացույց'!V25</f>
        <v>200</v>
      </c>
      <c r="CF25" s="20">
        <f>'[18]Գնման ժամանակացույց'!W25</f>
        <v>800</v>
      </c>
      <c r="CG25" s="20">
        <f>'[18]Գնման ժամանակացույց'!X25</f>
        <v>1300</v>
      </c>
      <c r="CH25" s="19">
        <f>'[18]Գնման ժամանակացույց'!Y25</f>
        <v>300</v>
      </c>
      <c r="CI25" s="18">
        <f>'[19]Գնման ժամանակացույց'!D25</f>
        <v>200</v>
      </c>
      <c r="CJ25" s="18">
        <f>'[19]Գնման ժամանակացույց'!E25</f>
        <v>150</v>
      </c>
      <c r="CK25" s="18">
        <f>'[19]Գնման ժամանակացույց'!F25</f>
        <v>100</v>
      </c>
      <c r="CL25" s="18">
        <f>'[19]Գնման ժամանակացույց'!G25</f>
        <v>400</v>
      </c>
      <c r="CM25" s="18">
        <f>'[19]Գնման ժամանակացույց'!H25</f>
        <v>60</v>
      </c>
      <c r="CN25" s="18">
        <f>'[19]Գնման ժամանակացույց'!I25</f>
        <v>300</v>
      </c>
      <c r="CO25" s="18">
        <f>'[19]Գնման ժամանակացույց'!J25</f>
        <v>200</v>
      </c>
      <c r="CP25" s="18">
        <f>'[19]Գնման ժամանակացույց'!K25</f>
        <v>250</v>
      </c>
      <c r="CQ25" s="18">
        <f>'[19]Գնման ժամանակացույց'!L25</f>
        <v>150</v>
      </c>
      <c r="CR25" s="18">
        <f>'[19]Գնման ժամանակացույց'!M25</f>
        <v>100</v>
      </c>
      <c r="CS25" s="18">
        <f>'[19]Գնման ժամանակացույց'!N25</f>
        <v>250</v>
      </c>
      <c r="CT25" s="18">
        <f>'[19]Գնման ժամանակացույց'!O25</f>
        <v>220</v>
      </c>
      <c r="CU25" s="18">
        <f>'[19]Գնման ժամանակացույց'!P25</f>
        <v>100</v>
      </c>
      <c r="CV25" s="18">
        <f>'[19]Գնման ժամանակացույց'!Q25</f>
        <v>80</v>
      </c>
      <c r="CW25" s="18">
        <f>'[19]Գնման ժամանակացույց'!R25</f>
        <v>100</v>
      </c>
      <c r="CX25" s="18">
        <f>'[19]Գնման ժամանակացույց'!S25</f>
        <v>150</v>
      </c>
      <c r="CY25" s="18">
        <f>'[19]Գնման ժամանակացույց'!T25</f>
        <v>150</v>
      </c>
      <c r="CZ25" s="18">
        <f>'[19]Գնման ժամանակացույց'!U25</f>
        <v>100</v>
      </c>
      <c r="DA25" s="18">
        <f>'[19]Գնման ժամանակացույց'!V25</f>
        <v>90</v>
      </c>
      <c r="DB25" s="18">
        <f>'[19]Գնման ժամանակացույց'!W25</f>
        <v>150</v>
      </c>
      <c r="DC25" s="18">
        <f>'[19]Գնման ժամանակացույց'!X25</f>
        <v>300</v>
      </c>
      <c r="DD25" s="18">
        <f>'[19]Գնման ժամանակացույց'!Y25</f>
        <v>120</v>
      </c>
      <c r="DE25" s="18">
        <f>'[20]Գնման ժամանակացույց'!E26</f>
        <v>150</v>
      </c>
      <c r="DF25" s="18">
        <f>'[20]Գնման ժամանակացույց'!F26</f>
        <v>120</v>
      </c>
      <c r="DG25" s="18">
        <f>'[20]Գնման ժամանակացույց'!G26</f>
        <v>40</v>
      </c>
      <c r="DH25" s="18">
        <f>'[20]Գնման ժամանակացույց'!H26</f>
        <v>50</v>
      </c>
      <c r="DI25" s="18">
        <f>'[21]Գնման ժամանակացույց'!D25</f>
        <v>300</v>
      </c>
      <c r="DJ25" s="18">
        <f>'[21]Գնման ժամանակացույց'!E25</f>
        <v>150</v>
      </c>
      <c r="DK25" s="18">
        <f>'[22]Գնման ժամանակացույց'!D25</f>
        <v>400</v>
      </c>
      <c r="DL25" s="18">
        <f>'[22]Գնման ժամանակացույց'!E25</f>
        <v>50</v>
      </c>
      <c r="DM25" s="18">
        <f>'[22]Գնման ժամանակացույց'!F25</f>
        <v>200</v>
      </c>
      <c r="DN25" s="18">
        <f>'[22]Գնման ժամանակացույց'!G25</f>
        <v>80</v>
      </c>
      <c r="DO25" s="18">
        <f>'[22]Գնման ժամանակացույց'!H25</f>
        <v>1000</v>
      </c>
      <c r="DP25" s="18">
        <f>'[22]Գնման ժամանակացույց'!I25</f>
        <v>80</v>
      </c>
      <c r="DQ25" s="18">
        <f>'[22]Գնման ժամանակացույց'!J25</f>
        <v>100</v>
      </c>
      <c r="DR25" s="18">
        <f>'[22]Գնման ժամանակացույց'!K25</f>
        <v>150</v>
      </c>
      <c r="DS25" s="18">
        <f>'[22]Գնման ժամանակացույց'!L25</f>
        <v>80</v>
      </c>
      <c r="DT25" s="18">
        <f>'[22]Գնման ժամանակացույց'!M25</f>
        <v>60</v>
      </c>
      <c r="DU25" s="18">
        <f>'[22]Գնման ժամանակացույց'!N25</f>
        <v>100</v>
      </c>
      <c r="DV25" s="18">
        <f>'[22]Գնման ժամանակացույց'!O25</f>
        <v>50</v>
      </c>
      <c r="DW25" s="18">
        <f>'[22]Գնման ժամանակացույց'!P25</f>
        <v>120</v>
      </c>
      <c r="DX25" s="18">
        <f>'[22]Գնման ժամանակացույց'!Q25</f>
        <v>150</v>
      </c>
      <c r="DY25" s="18">
        <f>'[22]Գնման ժամանակացույց'!R25</f>
        <v>100</v>
      </c>
      <c r="DZ25" s="18">
        <f>'[22]Գնման ժամանակացույց'!S25</f>
        <v>100</v>
      </c>
      <c r="EA25" s="18">
        <f>'[22]Գնման ժամանակացույց'!U25</f>
        <v>150</v>
      </c>
      <c r="EB25" s="18">
        <f>'[22]Գնման ժամանակացույց'!V25</f>
        <v>120</v>
      </c>
      <c r="EC25" s="18">
        <f>'[22]Գնման ժամանակացույց'!W25</f>
        <v>120</v>
      </c>
      <c r="ED25" s="18">
        <f>'[22]Գնման ժամանակացույց'!X25</f>
        <v>100</v>
      </c>
      <c r="EE25" s="18">
        <f>'[23]Գնման ժամանակացույց'!E25</f>
        <v>110</v>
      </c>
      <c r="EF25" s="18">
        <f>'[23]Գնման ժամանակացույց'!F25</f>
        <v>100</v>
      </c>
      <c r="EG25" s="18">
        <f>'[23]Գնման ժամանակացույց'!G25</f>
        <v>170</v>
      </c>
      <c r="EH25" s="18">
        <f>'[23]Գնման ժամանակացույց'!H25</f>
        <v>90</v>
      </c>
      <c r="EI25" s="18">
        <f>'[23]Գնման ժամանակացույց'!I25</f>
        <v>100</v>
      </c>
      <c r="EJ25" s="18">
        <f>'[23]Գնման ժամանակացույց'!J25</f>
        <v>200</v>
      </c>
      <c r="EK25" s="18">
        <f>'[23]Գնման ժամանակացույց'!K25</f>
        <v>150</v>
      </c>
      <c r="EL25" s="18">
        <f>'[23]Գնման ժամանակացույց'!L25</f>
        <v>110</v>
      </c>
      <c r="EM25" s="18">
        <f>'[23]Գնման ժամանակացույց'!M25</f>
        <v>200</v>
      </c>
      <c r="EN25" s="18">
        <f>'[23]Գնման ժամանակացույց'!N25</f>
        <v>120</v>
      </c>
      <c r="EO25" s="18">
        <f>'[23]Գնման ժամանակացույց'!O25</f>
        <v>50</v>
      </c>
      <c r="EP25" s="18">
        <f>'[23]Գնման ժամանակացույց'!P25</f>
        <v>130</v>
      </c>
      <c r="EQ25" s="18">
        <f>'[23]Գնման ժամանակացույց'!Q25</f>
        <v>300</v>
      </c>
      <c r="ER25" s="18">
        <f>'[23]Գնման ժամանակացույց'!R25</f>
        <v>150</v>
      </c>
      <c r="ES25" s="20">
        <f>[24]Sheet1!Z24</f>
        <v>250</v>
      </c>
      <c r="ET25" s="20">
        <v>700</v>
      </c>
      <c r="EU25" s="22">
        <f t="shared" si="0"/>
        <v>29275</v>
      </c>
    </row>
    <row r="26" spans="1:151" ht="15.6" customHeight="1" thickTop="1" thickBot="1" x14ac:dyDescent="0.35">
      <c r="A26" s="6">
        <v>23</v>
      </c>
      <c r="B26" s="6" t="s">
        <v>87</v>
      </c>
      <c r="C26" s="26" t="s">
        <v>3</v>
      </c>
      <c r="D26" s="17">
        <f>[12]Sheet1!E25</f>
        <v>4</v>
      </c>
      <c r="E26" s="17">
        <f>[12]Sheet1!F25</f>
        <v>3</v>
      </c>
      <c r="F26" s="17">
        <f>[12]Sheet1!G25</f>
        <v>3</v>
      </c>
      <c r="G26" s="17">
        <f>[12]Sheet1!H25</f>
        <v>2</v>
      </c>
      <c r="H26" s="17">
        <f>[12]Sheet1!I25</f>
        <v>4</v>
      </c>
      <c r="I26" s="17">
        <f>[12]Sheet1!J25</f>
        <v>5</v>
      </c>
      <c r="J26" s="17">
        <f>[12]Sheet1!K25</f>
        <v>15</v>
      </c>
      <c r="K26" s="17">
        <f>[12]Sheet1!L25</f>
        <v>3</v>
      </c>
      <c r="L26" s="17">
        <f>[12]Sheet1!M25</f>
        <v>8</v>
      </c>
      <c r="M26" s="17">
        <f>[12]Sheet1!N25</f>
        <v>5</v>
      </c>
      <c r="N26" s="18">
        <f>[12]Sheet1!O25</f>
        <v>20</v>
      </c>
      <c r="O26" s="18">
        <f>[12]Sheet1!P25</f>
        <v>5</v>
      </c>
      <c r="P26" s="18">
        <f>[12]Sheet1!Q25</f>
        <v>4</v>
      </c>
      <c r="Q26" s="18">
        <f>[12]Sheet1!R25</f>
        <v>15</v>
      </c>
      <c r="R26" s="18">
        <f>[12]Sheet1!S25</f>
        <v>6</v>
      </c>
      <c r="S26" s="18">
        <f>[12]Sheet1!T25</f>
        <v>4</v>
      </c>
      <c r="T26" s="18">
        <f>[12]Sheet1!U25</f>
        <v>3</v>
      </c>
      <c r="U26" s="18">
        <f>[12]Sheet1!V25</f>
        <v>4</v>
      </c>
      <c r="V26" s="18">
        <f>[12]Sheet1!W25</f>
        <v>10</v>
      </c>
      <c r="W26" s="18">
        <f>[12]Sheet1!X25</f>
        <v>2</v>
      </c>
      <c r="X26" s="18">
        <f>'[13]Գնման ժամանակացույց'!E27</f>
        <v>6</v>
      </c>
      <c r="Y26" s="18">
        <f>'[13]Գնման ժամանակացույց'!F27</f>
        <v>20</v>
      </c>
      <c r="Z26" s="18">
        <f>'[13]Գնման ժամանակացույց'!G27</f>
        <v>5</v>
      </c>
      <c r="AA26" s="18">
        <f>'[13]Գնման ժամանակացույց'!H27</f>
        <v>5</v>
      </c>
      <c r="AB26" s="18">
        <f>'[13]Գնման ժամանակացույց'!I27</f>
        <v>10</v>
      </c>
      <c r="AC26" s="18">
        <f>'[13]Գնման ժամանակացույց'!J27</f>
        <v>3</v>
      </c>
      <c r="AD26" s="18">
        <f>'[13]Գնման ժամանակացույց'!K27</f>
        <v>5</v>
      </c>
      <c r="AE26" s="18">
        <f>'[13]Գնման ժամանակացույց'!L27</f>
        <v>40</v>
      </c>
      <c r="AF26" s="18">
        <f>'[13]Գնման ժամանակացույց'!M27</f>
        <v>4.5</v>
      </c>
      <c r="AG26" s="18">
        <f>'[13]Գնման ժամանակացույց'!N27</f>
        <v>10</v>
      </c>
      <c r="AH26" s="18">
        <f>'[13]Գնման ժամանակացույց'!O27</f>
        <v>3</v>
      </c>
      <c r="AI26" s="18">
        <f>'[13]Գնման ժամանակացույց'!P27</f>
        <v>5</v>
      </c>
      <c r="AJ26" s="18">
        <f>'[13]Գնման ժամանակացույց'!Q27</f>
        <v>2</v>
      </c>
      <c r="AK26" s="18">
        <f>'[14]Գնման ժամանակացույց'!D26</f>
        <v>10</v>
      </c>
      <c r="AL26" s="18">
        <f>'[14]Գնման ժամանակացույց'!E26</f>
        <v>5</v>
      </c>
      <c r="AM26" s="18">
        <f>'[14]Գնման ժամանակացույց'!F26</f>
        <v>15</v>
      </c>
      <c r="AN26" s="18">
        <f>'[14]Գնման ժամանակացույց'!G26</f>
        <v>10</v>
      </c>
      <c r="AO26" s="18">
        <f>'[14]Գնման ժամանակացույց'!H26</f>
        <v>30</v>
      </c>
      <c r="AP26" s="18">
        <f>'[14]Գնման ժամանակացույց'!J26</f>
        <v>10</v>
      </c>
      <c r="AQ26" s="18">
        <f>'[14]Գնման ժամանակացույց'!L26</f>
        <v>8</v>
      </c>
      <c r="AR26" s="18">
        <f>'[14]Գնման ժամանակացույց'!M26</f>
        <v>40</v>
      </c>
      <c r="AS26" s="18">
        <f>'[14]Գնման ժամանակացույց'!N26</f>
        <v>15</v>
      </c>
      <c r="AT26" s="18">
        <f>'[14]Գնման ժամանակացույց'!O26</f>
        <v>30</v>
      </c>
      <c r="AU26" s="18">
        <f>'[14]Գնման ժամանակացույց'!P26</f>
        <v>10</v>
      </c>
      <c r="AV26" s="18">
        <f>'[14]Գնման ժամանակացույց'!Q26</f>
        <v>7</v>
      </c>
      <c r="AW26" s="18">
        <f>'[14]Գնման ժամանակացույց'!R26</f>
        <v>10</v>
      </c>
      <c r="AX26" s="18">
        <f>'[14]Գնման ժամանակացույց'!S26</f>
        <v>10</v>
      </c>
      <c r="AY26" s="18">
        <f>'[15]Գնման ժամանակացույց'!D26</f>
        <v>6</v>
      </c>
      <c r="AZ26" s="18">
        <f>'[15]Գնման ժամանակացույց'!E26</f>
        <v>6</v>
      </c>
      <c r="BA26" s="18">
        <f>'[15]Գնման ժամանակացույց'!F26</f>
        <v>6</v>
      </c>
      <c r="BB26" s="18">
        <f>'[15]Գնման ժամանակացույց'!G26</f>
        <v>6</v>
      </c>
      <c r="BC26" s="18">
        <f>'[15]Գնման ժամանակացույց'!H26</f>
        <v>5</v>
      </c>
      <c r="BD26" s="18">
        <f>'[16]Գնման ժամանակացույց'!D27</f>
        <v>5</v>
      </c>
      <c r="BE26" s="18">
        <f>'[16]Գնման ժամանակացույց'!E27</f>
        <v>8</v>
      </c>
      <c r="BF26" s="18">
        <f>'[16]Գնման ժամանակացույց'!F27</f>
        <v>10</v>
      </c>
      <c r="BG26" s="18">
        <f>'[16]Գնման ժամանակացույց'!G27</f>
        <v>5</v>
      </c>
      <c r="BH26" s="18">
        <f>'[17]Գնման ժամանակացույց'!H27</f>
        <v>15</v>
      </c>
      <c r="BI26" s="18">
        <f>'[16]Գնման ժամանակացույց'!I27</f>
        <v>5</v>
      </c>
      <c r="BJ26" s="18">
        <f>'[16]Գնման ժամանակացույց'!J27</f>
        <v>12</v>
      </c>
      <c r="BK26" s="18">
        <f>'[16]Գնման ժամանակացույց'!K27</f>
        <v>6</v>
      </c>
      <c r="BL26" s="18">
        <f>'[16]Գնման ժամանակացույց'!L27</f>
        <v>3</v>
      </c>
      <c r="BM26" s="19">
        <f>'[18]Գնման ժամանակացույց'!D26</f>
        <v>5</v>
      </c>
      <c r="BN26" s="19">
        <f>'[18]Գնման ժամանակացույց'!E26</f>
        <v>7.5</v>
      </c>
      <c r="BO26" s="20">
        <f>'[18]Գնման ժամանակացույց'!F26</f>
        <v>5</v>
      </c>
      <c r="BP26" s="20">
        <f>'[18]Գնման ժամանակացույց'!G26</f>
        <v>5</v>
      </c>
      <c r="BQ26" s="19">
        <f>'[18]Գնման ժամանակացույց'!H26</f>
        <v>12</v>
      </c>
      <c r="BR26" s="19">
        <f>'[18]Գնման ժամանակացույց'!I26</f>
        <v>5</v>
      </c>
      <c r="BS26" s="19">
        <f>'[18]Գնման ժամանակացույց'!J26</f>
        <v>7</v>
      </c>
      <c r="BT26" s="19">
        <f>'[18]Գնման ժամանակացույց'!K26</f>
        <v>3</v>
      </c>
      <c r="BU26" s="20">
        <f>'[18]Գնման ժամանակացույց'!L26</f>
        <v>4</v>
      </c>
      <c r="BV26" s="19">
        <f>'[18]Գնման ժամանակացույց'!M26</f>
        <v>5</v>
      </c>
      <c r="BW26" s="19">
        <f>'[18]Գնման ժամանակացույց'!N26</f>
        <v>5</v>
      </c>
      <c r="BX26" s="19">
        <f>'[18]Գնման ժամանակացույց'!O26</f>
        <v>7</v>
      </c>
      <c r="BY26" s="19">
        <f>'[18]Գնման ժամանակացույց'!P26</f>
        <v>10</v>
      </c>
      <c r="BZ26" s="20">
        <f>'[18]Գնման ժամանակացույց'!Q26</f>
        <v>15</v>
      </c>
      <c r="CA26" s="19">
        <f>'[18]Գնման ժամանակացույց'!R26</f>
        <v>6</v>
      </c>
      <c r="CB26" s="19">
        <f>'[18]Գնման ժամանակացույց'!S26</f>
        <v>10</v>
      </c>
      <c r="CC26" s="17">
        <f>'[18]Գնման ժամանակացույց'!T26</f>
        <v>4</v>
      </c>
      <c r="CD26" s="19">
        <f>'[18]Գնման ժամանակացույց'!U26</f>
        <v>5</v>
      </c>
      <c r="CE26" s="17">
        <f>'[18]Գնման ժամանակացույց'!V26</f>
        <v>6</v>
      </c>
      <c r="CF26" s="20">
        <f>'[18]Գնման ժամանակացույց'!W26</f>
        <v>10</v>
      </c>
      <c r="CG26" s="20">
        <f>'[18]Գնման ժամանակացույց'!X26</f>
        <v>25</v>
      </c>
      <c r="CH26" s="19">
        <f>'[18]Գնման ժամանակացույց'!Y26</f>
        <v>5</v>
      </c>
      <c r="CI26" s="18">
        <f>'[19]Գնման ժամանակացույց'!D26</f>
        <v>5</v>
      </c>
      <c r="CJ26" s="18">
        <f>'[19]Գնման ժամանակացույց'!E26</f>
        <v>6</v>
      </c>
      <c r="CK26" s="18">
        <f>'[19]Գնման ժամանակացույց'!F26</f>
        <v>5</v>
      </c>
      <c r="CL26" s="18">
        <f>'[19]Գնման ժամանակացույց'!G26</f>
        <v>8</v>
      </c>
      <c r="CM26" s="18">
        <f>'[19]Գնման ժամանակացույց'!H26</f>
        <v>3</v>
      </c>
      <c r="CN26" s="18">
        <f>'[19]Գնման ժամանակացույց'!I26</f>
        <v>5</v>
      </c>
      <c r="CO26" s="18">
        <f>'[19]Գնման ժամանակացույց'!J26</f>
        <v>6</v>
      </c>
      <c r="CP26" s="18">
        <f>'[19]Գնման ժամանակացույց'!K26</f>
        <v>6</v>
      </c>
      <c r="CQ26" s="18">
        <f>'[19]Գնման ժամանակացույց'!L26</f>
        <v>6</v>
      </c>
      <c r="CR26" s="18">
        <f>'[19]Գնման ժամանակացույց'!M26</f>
        <v>3</v>
      </c>
      <c r="CS26" s="18">
        <f>'[19]Գնման ժամանակացույց'!N26</f>
        <v>4</v>
      </c>
      <c r="CT26" s="18">
        <f>'[19]Գնման ժամանակացույց'!O26</f>
        <v>10</v>
      </c>
      <c r="CU26" s="18">
        <f>'[19]Գնման ժամանակացույց'!P26</f>
        <v>2</v>
      </c>
      <c r="CV26" s="18">
        <f>'[19]Գնման ժամանակացույց'!Q26</f>
        <v>4.5</v>
      </c>
      <c r="CW26" s="18">
        <f>'[19]Գնման ժամանակացույց'!R26</f>
        <v>20</v>
      </c>
      <c r="CX26" s="18">
        <f>'[19]Գնման ժամանակացույց'!S26</f>
        <v>5</v>
      </c>
      <c r="CY26" s="18">
        <f>'[19]Գնման ժամանակացույց'!T26</f>
        <v>2</v>
      </c>
      <c r="CZ26" s="18">
        <f>'[19]Գնման ժամանակացույց'!U26</f>
        <v>10</v>
      </c>
      <c r="DA26" s="18">
        <f>'[19]Գնման ժամանակացույց'!V26</f>
        <v>5</v>
      </c>
      <c r="DB26" s="18">
        <f>'[19]Գնման ժամանակացույց'!W26</f>
        <v>5</v>
      </c>
      <c r="DC26" s="18">
        <f>'[19]Գնման ժամանակացույց'!X26</f>
        <v>10</v>
      </c>
      <c r="DD26" s="18">
        <f>'[19]Գնման ժամանակացույց'!Y26</f>
        <v>4</v>
      </c>
      <c r="DE26" s="18">
        <f>'[20]Գնման ժամանակացույց'!E27</f>
        <v>3</v>
      </c>
      <c r="DF26" s="18">
        <f>'[20]Գնման ժամանակացույց'!F27</f>
        <v>3</v>
      </c>
      <c r="DG26" s="18">
        <f>'[20]Գնման ժամանակացույց'!G27</f>
        <v>2</v>
      </c>
      <c r="DH26" s="18">
        <f>'[20]Գնման ժամանակացույց'!H27</f>
        <v>5</v>
      </c>
      <c r="DI26" s="18">
        <f>'[21]Գնման ժամանակացույց'!D26</f>
        <v>3</v>
      </c>
      <c r="DJ26" s="18">
        <f>'[21]Գնման ժամանակացույց'!E26</f>
        <v>8</v>
      </c>
      <c r="DK26" s="18">
        <f>'[22]Գնման ժամանակացույց'!D26</f>
        <v>25</v>
      </c>
      <c r="DL26" s="18">
        <f>'[22]Գնման ժամանակացույց'!E26</f>
        <v>1</v>
      </c>
      <c r="DM26" s="18">
        <f>'[22]Գնման ժամանակացույց'!F26</f>
        <v>20</v>
      </c>
      <c r="DN26" s="18">
        <f>'[22]Գնման ժամանակացույց'!G26</f>
        <v>5</v>
      </c>
      <c r="DO26" s="18">
        <f>'[22]Գնման ժամանակացույց'!H26</f>
        <v>4</v>
      </c>
      <c r="DP26" s="18">
        <f>'[22]Գնման ժամանակացույց'!I26</f>
        <v>4</v>
      </c>
      <c r="DQ26" s="18">
        <f>'[22]Գնման ժամանակացույց'!J26</f>
        <v>3</v>
      </c>
      <c r="DR26" s="18">
        <f>'[22]Գնման ժամանակացույց'!K26</f>
        <v>4</v>
      </c>
      <c r="DS26" s="18">
        <f>'[22]Գնման ժամանակացույց'!L26</f>
        <v>4</v>
      </c>
      <c r="DT26" s="18">
        <f>'[22]Գնման ժամանակացույց'!M26</f>
        <v>5</v>
      </c>
      <c r="DU26" s="18">
        <f>'[22]Գնման ժամանակացույց'!N26</f>
        <v>6</v>
      </c>
      <c r="DV26" s="18">
        <f>'[22]Գնման ժամանակացույց'!O26</f>
        <v>1</v>
      </c>
      <c r="DW26" s="18">
        <f>'[22]Գնման ժամանակացույց'!P26</f>
        <v>2</v>
      </c>
      <c r="DX26" s="18">
        <f>'[22]Գնման ժամանակացույց'!Q26</f>
        <v>5</v>
      </c>
      <c r="DY26" s="18">
        <f>'[22]Գնման ժամանակացույց'!R26</f>
        <v>7</v>
      </c>
      <c r="DZ26" s="18">
        <f>'[22]Գնման ժամանակացույց'!S26</f>
        <v>1</v>
      </c>
      <c r="EA26" s="18">
        <f>'[22]Գնման ժամանակացույց'!U26</f>
        <v>5</v>
      </c>
      <c r="EB26" s="18">
        <f>'[22]Գնման ժամանակացույց'!V26</f>
        <v>7</v>
      </c>
      <c r="EC26" s="18">
        <f>'[22]Գնման ժամանակացույց'!W26</f>
        <v>2</v>
      </c>
      <c r="ED26" s="18">
        <f>'[22]Գնման ժամանակացույց'!X26</f>
        <v>5</v>
      </c>
      <c r="EE26" s="18">
        <f>'[23]Գնման ժամանակացույց'!E26</f>
        <v>5</v>
      </c>
      <c r="EF26" s="18">
        <f>'[23]Գնման ժամանակացույց'!F26</f>
        <v>4</v>
      </c>
      <c r="EG26" s="18">
        <f>'[23]Գնման ժամանակացույց'!G26</f>
        <v>3.5</v>
      </c>
      <c r="EH26" s="18">
        <f>'[23]Գնման ժամանակացույց'!H26</f>
        <v>4</v>
      </c>
      <c r="EI26" s="18">
        <f>'[23]Գնման ժամանակացույց'!I26</f>
        <v>2</v>
      </c>
      <c r="EJ26" s="18">
        <f>'[23]Գնման ժամանակացույց'!J26</f>
        <v>4</v>
      </c>
      <c r="EK26" s="18">
        <f>'[23]Գնման ժամանակացույց'!K26</f>
        <v>6</v>
      </c>
      <c r="EL26" s="18">
        <f>'[23]Գնման ժամանակացույց'!L26</f>
        <v>5</v>
      </c>
      <c r="EM26" s="18">
        <f>'[23]Գնման ժամանակացույց'!M26</f>
        <v>10</v>
      </c>
      <c r="EN26" s="18">
        <f>'[23]Գնման ժամանակացույց'!N26</f>
        <v>4</v>
      </c>
      <c r="EO26" s="18">
        <f>'[23]Գնման ժամանակացույց'!O26</f>
        <v>2</v>
      </c>
      <c r="EP26" s="18">
        <f>'[23]Գնման ժամանակացույց'!P26</f>
        <v>8</v>
      </c>
      <c r="EQ26" s="18">
        <f>'[23]Գնման ժամանակացույց'!Q26</f>
        <v>5</v>
      </c>
      <c r="ER26" s="18">
        <f>'[23]Գնման ժամանակացույց'!R26</f>
        <v>10</v>
      </c>
      <c r="ES26" s="20">
        <f>[24]Sheet1!Z25</f>
        <v>4</v>
      </c>
      <c r="ET26" s="20">
        <v>25</v>
      </c>
      <c r="EU26" s="22">
        <f t="shared" si="0"/>
        <v>1094</v>
      </c>
    </row>
    <row r="27" spans="1:151" ht="21" customHeight="1" thickTop="1" thickBot="1" x14ac:dyDescent="0.35">
      <c r="A27" s="6">
        <v>24</v>
      </c>
      <c r="B27" s="6" t="s">
        <v>58</v>
      </c>
      <c r="C27" s="26" t="s">
        <v>3</v>
      </c>
      <c r="D27" s="17">
        <f>[12]Sheet1!E26</f>
        <v>50</v>
      </c>
      <c r="E27" s="17">
        <f>[12]Sheet1!F26</f>
        <v>100</v>
      </c>
      <c r="F27" s="17">
        <f>[12]Sheet1!G26</f>
        <v>60</v>
      </c>
      <c r="G27" s="17">
        <f>[12]Sheet1!H26</f>
        <v>70</v>
      </c>
      <c r="H27" s="17">
        <f>[12]Sheet1!I26</f>
        <v>30</v>
      </c>
      <c r="I27" s="17">
        <f>[12]Sheet1!J26</f>
        <v>100</v>
      </c>
      <c r="J27" s="17">
        <f>[12]Sheet1!K26</f>
        <v>100</v>
      </c>
      <c r="K27" s="17">
        <f>[12]Sheet1!L26</f>
        <v>40</v>
      </c>
      <c r="L27" s="17">
        <f>[12]Sheet1!M26</f>
        <v>60</v>
      </c>
      <c r="M27" s="17">
        <f>[12]Sheet1!N26</f>
        <v>30</v>
      </c>
      <c r="N27" s="18">
        <f>[12]Sheet1!O26</f>
        <v>40</v>
      </c>
      <c r="O27" s="18">
        <f>[12]Sheet1!P26</f>
        <v>70</v>
      </c>
      <c r="P27" s="18">
        <f>[12]Sheet1!Q26</f>
        <v>35</v>
      </c>
      <c r="Q27" s="18">
        <f>[12]Sheet1!R26</f>
        <v>70</v>
      </c>
      <c r="R27" s="18">
        <f>[12]Sheet1!S26</f>
        <v>60</v>
      </c>
      <c r="S27" s="18">
        <f>[12]Sheet1!T26</f>
        <v>50</v>
      </c>
      <c r="T27" s="18">
        <f>[12]Sheet1!U26</f>
        <v>50</v>
      </c>
      <c r="U27" s="18">
        <f>[12]Sheet1!V26</f>
        <v>100</v>
      </c>
      <c r="V27" s="18">
        <f>[12]Sheet1!W26</f>
        <v>80</v>
      </c>
      <c r="W27" s="18">
        <f>[12]Sheet1!X26</f>
        <v>20</v>
      </c>
      <c r="X27" s="18">
        <f>'[13]Գնման ժամանակացույց'!E28</f>
        <v>200</v>
      </c>
      <c r="Y27" s="18">
        <f>'[13]Գնման ժամանակացույց'!F28</f>
        <v>300</v>
      </c>
      <c r="Z27" s="18">
        <f>'[13]Գնման ժամանակացույց'!G28</f>
        <v>50</v>
      </c>
      <c r="AA27" s="18">
        <f>'[13]Գնման ժամանակացույց'!H28</f>
        <v>100</v>
      </c>
      <c r="AB27" s="18">
        <f>'[13]Գնման ժամանակացույց'!I28</f>
        <v>150</v>
      </c>
      <c r="AC27" s="18">
        <f>'[13]Գնման ժամանակացույց'!J28</f>
        <v>42</v>
      </c>
      <c r="AD27" s="18">
        <f>'[13]Գնման ժամանակացույց'!K28</f>
        <v>100</v>
      </c>
      <c r="AE27" s="18">
        <f>'[13]Գնման ժամանակացույց'!L28</f>
        <v>150</v>
      </c>
      <c r="AF27" s="18">
        <f>'[13]Գնման ժամանակացույց'!M28</f>
        <v>50</v>
      </c>
      <c r="AG27" s="18">
        <f>'[13]Գնման ժամանակացույց'!N28</f>
        <v>200</v>
      </c>
      <c r="AH27" s="18">
        <f>'[13]Գնման ժամանակացույց'!O28</f>
        <v>70</v>
      </c>
      <c r="AI27" s="18">
        <f>'[13]Գնման ժամանակացույց'!P28</f>
        <v>170</v>
      </c>
      <c r="AJ27" s="18">
        <f>'[13]Գնման ժամանակացույց'!Q28</f>
        <v>30</v>
      </c>
      <c r="AK27" s="18">
        <f>'[14]Գնման ժամանակացույց'!D27</f>
        <v>150</v>
      </c>
      <c r="AL27" s="18">
        <f>'[14]Գնման ժամանակացույց'!E27</f>
        <v>80</v>
      </c>
      <c r="AM27" s="18">
        <f>'[14]Գնման ժամանակացույց'!F27</f>
        <v>80</v>
      </c>
      <c r="AN27" s="18">
        <f>'[14]Գնման ժամանակացույց'!G27</f>
        <v>50</v>
      </c>
      <c r="AO27" s="18">
        <f>'[14]Գնման ժամանակացույց'!H27</f>
        <v>100</v>
      </c>
      <c r="AP27" s="18">
        <f>'[14]Գնման ժամանակացույց'!J27</f>
        <v>120</v>
      </c>
      <c r="AQ27" s="18">
        <f>'[14]Գնման ժամանակացույց'!L27</f>
        <v>100</v>
      </c>
      <c r="AR27" s="18">
        <f>'[14]Գնման ժամանակացույց'!M27</f>
        <v>400</v>
      </c>
      <c r="AS27" s="18">
        <f>'[14]Գնման ժամանակացույց'!N27</f>
        <v>50</v>
      </c>
      <c r="AT27" s="18">
        <f>'[14]Գնման ժամանակացույց'!O27</f>
        <v>150</v>
      </c>
      <c r="AU27" s="18">
        <f>'[14]Գնման ժամանակացույց'!P27</f>
        <v>100</v>
      </c>
      <c r="AV27" s="18">
        <f>'[14]Գնման ժամանակացույց'!Q27</f>
        <v>80</v>
      </c>
      <c r="AW27" s="18">
        <f>'[14]Գնման ժամանակացույց'!R27</f>
        <v>80</v>
      </c>
      <c r="AX27" s="18">
        <f>'[14]Գնման ժամանակացույց'!S27</f>
        <v>120</v>
      </c>
      <c r="AY27" s="18">
        <f>'[15]Գնման ժամանակացույց'!D27</f>
        <v>100</v>
      </c>
      <c r="AZ27" s="18">
        <f>'[15]Գնման ժամանակացույց'!E27</f>
        <v>100</v>
      </c>
      <c r="BA27" s="18">
        <f>'[15]Գնման ժամանակացույց'!F27</f>
        <v>100</v>
      </c>
      <c r="BB27" s="18">
        <f>'[15]Գնման ժամանակացույց'!G27</f>
        <v>100</v>
      </c>
      <c r="BC27" s="18">
        <f>'[15]Գնման ժամանակացույց'!H27</f>
        <v>100</v>
      </c>
      <c r="BD27" s="18">
        <f>'[16]Գնման ժամանակացույց'!D28</f>
        <v>20</v>
      </c>
      <c r="BE27" s="18">
        <f>'[16]Գնման ժամանակացույց'!E28</f>
        <v>7</v>
      </c>
      <c r="BF27" s="18">
        <f>'[16]Գնման ժամանակացույց'!F28</f>
        <v>30</v>
      </c>
      <c r="BG27" s="18">
        <f>'[16]Գնման ժամանակացույց'!G28</f>
        <v>70</v>
      </c>
      <c r="BH27" s="18">
        <f>'[17]Գնման ժամանակացույց'!H28</f>
        <v>110</v>
      </c>
      <c r="BI27" s="18">
        <f>'[16]Գնման ժամանակացույց'!I28</f>
        <v>50</v>
      </c>
      <c r="BJ27" s="18">
        <f>'[16]Գնման ժամանակացույց'!J28</f>
        <v>140</v>
      </c>
      <c r="BK27" s="18">
        <f>'[16]Գնման ժամանակացույց'!K28</f>
        <v>10</v>
      </c>
      <c r="BL27" s="18">
        <f>'[16]Գնման ժամանակացույց'!L28</f>
        <v>6</v>
      </c>
      <c r="BM27" s="19">
        <f>'[18]Գնման ժամանակացույց'!D27</f>
        <v>300</v>
      </c>
      <c r="BN27" s="19">
        <f>'[18]Գնման ժամանակացույց'!E27</f>
        <v>300</v>
      </c>
      <c r="BO27" s="20">
        <f>'[18]Գնման ժամանակացույց'!F27</f>
        <v>250</v>
      </c>
      <c r="BP27" s="20">
        <f>'[18]Գնման ժամանակացույց'!G27</f>
        <v>360</v>
      </c>
      <c r="BQ27" s="19">
        <f>'[18]Գնման ժամանակացույց'!H27</f>
        <v>70</v>
      </c>
      <c r="BR27" s="19">
        <f>'[18]Գնման ժամանակացույց'!I27</f>
        <v>70</v>
      </c>
      <c r="BS27" s="19">
        <f>'[18]Գնման ժամանակացույց'!J27</f>
        <v>30</v>
      </c>
      <c r="BT27" s="19">
        <f>'[18]Գնման ժամանակացույց'!K27</f>
        <v>60</v>
      </c>
      <c r="BU27" s="20">
        <f>'[18]Գնման ժամանակացույց'!L27</f>
        <v>80</v>
      </c>
      <c r="BV27" s="19">
        <f>'[18]Գնման ժամանակացույց'!M27</f>
        <v>100</v>
      </c>
      <c r="BW27" s="19">
        <f>'[18]Գնման ժամանակացույց'!N27</f>
        <v>120</v>
      </c>
      <c r="BX27" s="19">
        <f>'[18]Գնման ժամանակացույց'!O27</f>
        <v>80</v>
      </c>
      <c r="BY27" s="19">
        <f>'[18]Գնման ժամանակացույց'!P27</f>
        <v>60</v>
      </c>
      <c r="BZ27" s="20">
        <f>'[18]Գնման ժամանակացույց'!Q27</f>
        <v>350</v>
      </c>
      <c r="CA27" s="19">
        <f>'[18]Գնման ժամանակացույց'!R27</f>
        <v>120</v>
      </c>
      <c r="CB27" s="19">
        <f>'[18]Գնման ժամանակացույց'!S27</f>
        <v>150</v>
      </c>
      <c r="CC27" s="17">
        <f>'[18]Գնման ժամանակացույց'!T27</f>
        <v>60</v>
      </c>
      <c r="CD27" s="19">
        <f>'[18]Գնման ժամանակացույց'!U27</f>
        <v>200</v>
      </c>
      <c r="CE27" s="17">
        <f>'[18]Գնման ժամանակացույց'!V27</f>
        <v>60</v>
      </c>
      <c r="CF27" s="20">
        <f>'[18]Գնման ժամանակացույց'!W27</f>
        <v>100</v>
      </c>
      <c r="CG27" s="20">
        <f>'[18]Գնման ժամանակացույց'!X27</f>
        <v>100</v>
      </c>
      <c r="CH27" s="19">
        <f>'[18]Գնման ժամանակացույց'!Y27</f>
        <v>130</v>
      </c>
      <c r="CI27" s="18">
        <f>'[19]Գնման ժամանակացույց'!D27</f>
        <v>50</v>
      </c>
      <c r="CJ27" s="18">
        <f>'[19]Գնման ժամանակացույց'!E27</f>
        <v>35</v>
      </c>
      <c r="CK27" s="18">
        <f>'[19]Գնման ժամանակացույց'!F27</f>
        <v>60</v>
      </c>
      <c r="CL27" s="18">
        <f>'[19]Գնման ժամանակացույց'!G27</f>
        <v>50</v>
      </c>
      <c r="CM27" s="18">
        <f>'[19]Գնման ժամանակացույց'!H27</f>
        <v>60</v>
      </c>
      <c r="CN27" s="18">
        <f>'[19]Գնման ժամանակացույց'!I27</f>
        <v>120</v>
      </c>
      <c r="CO27" s="18">
        <f>'[19]Գնման ժամանակացույց'!J27</f>
        <v>40</v>
      </c>
      <c r="CP27" s="18">
        <f>'[19]Գնման ժամանակացույց'!K27</f>
        <v>70</v>
      </c>
      <c r="CQ27" s="18">
        <f>'[19]Գնման ժամանակացույց'!L27</f>
        <v>70</v>
      </c>
      <c r="CR27" s="18">
        <f>'[19]Գնման ժամանակացույց'!M27</f>
        <v>40</v>
      </c>
      <c r="CS27" s="18">
        <f>'[19]Գնման ժամանակացույց'!N27</f>
        <v>35</v>
      </c>
      <c r="CT27" s="18">
        <f>'[19]Գնման ժամանակացույց'!O27</f>
        <v>120</v>
      </c>
      <c r="CU27" s="18">
        <f>'[19]Գնման ժամանակացույց'!P27</f>
        <v>60</v>
      </c>
      <c r="CV27" s="18">
        <f>'[19]Գնման ժամանակացույց'!Q27</f>
        <v>30</v>
      </c>
      <c r="CW27" s="18">
        <f>'[19]Գնման ժամանակացույց'!R27</f>
        <v>70</v>
      </c>
      <c r="CX27" s="18">
        <f>'[19]Գնման ժամանակացույց'!S27</f>
        <v>100</v>
      </c>
      <c r="CY27" s="18">
        <f>'[19]Գնման ժամանակացույց'!T27</f>
        <v>60</v>
      </c>
      <c r="CZ27" s="18">
        <f>'[19]Գնման ժամանակացույց'!U27</f>
        <v>100</v>
      </c>
      <c r="DA27" s="18">
        <f>'[19]Գնման ժամանակացույց'!V27</f>
        <v>80</v>
      </c>
      <c r="DB27" s="18">
        <f>'[19]Գնման ժամանակացույց'!W27</f>
        <v>100</v>
      </c>
      <c r="DC27" s="18">
        <f>'[19]Գնման ժամանակացույց'!X27</f>
        <v>80</v>
      </c>
      <c r="DD27" s="18">
        <f>'[19]Գնման ժամանակացույց'!Y27</f>
        <v>80</v>
      </c>
      <c r="DE27" s="18">
        <f>'[20]Գնման ժամանակացույց'!E28</f>
        <v>80</v>
      </c>
      <c r="DF27" s="18">
        <f>'[20]Գնման ժամանակացույց'!F28</f>
        <v>75</v>
      </c>
      <c r="DG27" s="18">
        <f>'[20]Գնման ժամանակացույց'!G28</f>
        <v>30</v>
      </c>
      <c r="DH27" s="18">
        <f>'[20]Գնման ժամանակացույց'!H28</f>
        <v>20</v>
      </c>
      <c r="DI27" s="18">
        <f>'[21]Գնման ժամանակացույց'!D27</f>
        <v>150</v>
      </c>
      <c r="DJ27" s="18">
        <f>'[21]Գնման ժամանակացույց'!E27</f>
        <v>120</v>
      </c>
      <c r="DK27" s="18">
        <f>'[22]Գնման ժամանակացույց'!D27</f>
        <v>150</v>
      </c>
      <c r="DL27" s="18">
        <f>'[22]Գնման ժամանակացույց'!E27</f>
        <v>20</v>
      </c>
      <c r="DM27" s="18">
        <f>'[22]Գնման ժամանակացույց'!F27</f>
        <v>60</v>
      </c>
      <c r="DN27" s="18">
        <f>'[22]Գնման ժամանակացույց'!G27</f>
        <v>55</v>
      </c>
      <c r="DO27" s="18">
        <f>'[22]Գնման ժամանակացույց'!H27</f>
        <v>30</v>
      </c>
      <c r="DP27" s="18">
        <f>'[22]Գնման ժամանակացույց'!I27</f>
        <v>50</v>
      </c>
      <c r="DQ27" s="18">
        <f>'[22]Գնման ժամանակացույց'!J27</f>
        <v>80</v>
      </c>
      <c r="DR27" s="18">
        <f>'[22]Գնման ժամանակացույց'!K27</f>
        <v>100</v>
      </c>
      <c r="DS27" s="18">
        <f>'[22]Գնման ժամանակացույց'!L27</f>
        <v>50</v>
      </c>
      <c r="DT27" s="18">
        <f>'[22]Գնման ժամանակացույց'!M27</f>
        <v>50</v>
      </c>
      <c r="DU27" s="18">
        <f>'[22]Գնման ժամանակացույց'!N27</f>
        <v>50</v>
      </c>
      <c r="DV27" s="18">
        <f>'[22]Գնման ժամանակացույց'!O27</f>
        <v>20</v>
      </c>
      <c r="DW27" s="18">
        <f>'[22]Գնման ժամանակացույց'!P27</f>
        <v>60</v>
      </c>
      <c r="DX27" s="18">
        <f>'[22]Գնման ժամանակացույց'!Q27</f>
        <v>50</v>
      </c>
      <c r="DY27" s="18">
        <f>'[22]Գնման ժամանակացույց'!R27</f>
        <v>40</v>
      </c>
      <c r="DZ27" s="18">
        <f>'[22]Գնման ժամանակացույց'!S27</f>
        <v>60</v>
      </c>
      <c r="EA27" s="18">
        <f>'[22]Գնման ժամանակացույց'!U27</f>
        <v>200</v>
      </c>
      <c r="EB27" s="18">
        <f>'[22]Գնման ժամանակացույց'!V27</f>
        <v>80</v>
      </c>
      <c r="EC27" s="18">
        <f>'[22]Գնման ժամանակացույց'!W27</f>
        <v>60</v>
      </c>
      <c r="ED27" s="18">
        <f>'[22]Գնման ժամանակացույց'!X27</f>
        <v>65</v>
      </c>
      <c r="EE27" s="18">
        <f>'[23]Գնման ժամանակացույց'!E27</f>
        <v>60</v>
      </c>
      <c r="EF27" s="18">
        <f>'[23]Գնման ժամանակացույց'!F27</f>
        <v>80</v>
      </c>
      <c r="EG27" s="18">
        <f>'[23]Գնման ժամանակացույց'!G27</f>
        <v>50</v>
      </c>
      <c r="EH27" s="18">
        <f>'[23]Գնման ժամանակացույց'!H27</f>
        <v>50</v>
      </c>
      <c r="EI27" s="18">
        <f>'[23]Գնման ժամանակացույց'!I27</f>
        <v>25</v>
      </c>
      <c r="EJ27" s="18">
        <f>'[23]Գնման ժամանակացույց'!J27</f>
        <v>20</v>
      </c>
      <c r="EK27" s="18">
        <f>'[23]Գնման ժամանակացույց'!K27</f>
        <v>80</v>
      </c>
      <c r="EL27" s="18">
        <f>'[23]Գնման ժամանակացույց'!L27</f>
        <v>60</v>
      </c>
      <c r="EM27" s="18">
        <f>'[23]Գնման ժամանակացույց'!M27</f>
        <v>50</v>
      </c>
      <c r="EN27" s="18">
        <f>'[23]Գնման ժամանակացույց'!N27</f>
        <v>40</v>
      </c>
      <c r="EO27" s="18">
        <f>'[23]Գնման ժամանակացույց'!O27</f>
        <v>20</v>
      </c>
      <c r="EP27" s="18">
        <f>'[23]Գնման ժամանակացույց'!P27</f>
        <v>80</v>
      </c>
      <c r="EQ27" s="18">
        <f>'[23]Գնման ժամանակացույց'!Q27</f>
        <v>120</v>
      </c>
      <c r="ER27" s="18">
        <f>'[23]Գնման ժամանակացույց'!R27</f>
        <v>65</v>
      </c>
      <c r="ES27" s="20">
        <f>[24]Sheet1!Z26</f>
        <v>120</v>
      </c>
      <c r="ET27" s="20">
        <v>500</v>
      </c>
      <c r="EU27" s="22">
        <f t="shared" si="0"/>
        <v>13315</v>
      </c>
    </row>
    <row r="28" spans="1:151" ht="34.5" thickTop="1" thickBot="1" x14ac:dyDescent="0.35">
      <c r="A28" s="6">
        <v>25</v>
      </c>
      <c r="B28" s="25" t="s">
        <v>36</v>
      </c>
      <c r="C28" s="26" t="s">
        <v>3</v>
      </c>
      <c r="D28" s="17">
        <f>[12]Sheet1!E27</f>
        <v>20</v>
      </c>
      <c r="E28" s="17">
        <f>[12]Sheet1!F27</f>
        <v>8</v>
      </c>
      <c r="F28" s="17">
        <f>[12]Sheet1!G27</f>
        <v>50</v>
      </c>
      <c r="G28" s="17">
        <f>[12]Sheet1!H27</f>
        <v>30</v>
      </c>
      <c r="H28" s="17">
        <f>[12]Sheet1!I27</f>
        <v>5</v>
      </c>
      <c r="I28" s="17">
        <f>[12]Sheet1!J27</f>
        <v>50</v>
      </c>
      <c r="J28" s="17">
        <f>[12]Sheet1!K27</f>
        <v>20</v>
      </c>
      <c r="K28" s="17">
        <f>[12]Sheet1!L27</f>
        <v>10</v>
      </c>
      <c r="L28" s="17">
        <f>[12]Sheet1!M27</f>
        <v>25</v>
      </c>
      <c r="M28" s="17">
        <f>[12]Sheet1!N27</f>
        <v>5</v>
      </c>
      <c r="N28" s="18">
        <f>[12]Sheet1!O27</f>
        <v>20</v>
      </c>
      <c r="O28" s="18">
        <f>[12]Sheet1!P27</f>
        <v>5</v>
      </c>
      <c r="P28" s="18">
        <f>[12]Sheet1!Q27</f>
        <v>5</v>
      </c>
      <c r="Q28" s="18">
        <f>[12]Sheet1!R27</f>
        <v>50</v>
      </c>
      <c r="R28" s="18">
        <f>[12]Sheet1!S27</f>
        <v>30</v>
      </c>
      <c r="S28" s="18">
        <f>[12]Sheet1!T27</f>
        <v>20</v>
      </c>
      <c r="T28" s="18">
        <f>[12]Sheet1!U27</f>
        <v>15</v>
      </c>
      <c r="U28" s="18">
        <f>[12]Sheet1!V27</f>
        <v>6</v>
      </c>
      <c r="V28" s="18">
        <f>[12]Sheet1!W27</f>
        <v>30</v>
      </c>
      <c r="W28" s="18">
        <f>[12]Sheet1!X27</f>
        <v>12</v>
      </c>
      <c r="X28" s="18">
        <f>'[13]Գնման ժամանակացույց'!E29</f>
        <v>250</v>
      </c>
      <c r="Y28" s="18">
        <f>'[13]Գնման ժամանակացույց'!F29</f>
        <v>100</v>
      </c>
      <c r="Z28" s="18">
        <f>'[13]Գնման ժամանակացույց'!G29</f>
        <v>10</v>
      </c>
      <c r="AA28" s="18">
        <f>'[13]Գնման ժամանակացույց'!H29</f>
        <v>20</v>
      </c>
      <c r="AB28" s="18">
        <f>'[13]Գնման ժամանակացույց'!I29</f>
        <v>150</v>
      </c>
      <c r="AC28" s="18">
        <f>'[13]Գնման ժամանակացույց'!J29</f>
        <v>3</v>
      </c>
      <c r="AD28" s="18">
        <f>'[13]Գնման ժամանակացույց'!K29</f>
        <v>20</v>
      </c>
      <c r="AE28" s="18">
        <f>'[13]Գնման ժամանակացույց'!L29</f>
        <v>60</v>
      </c>
      <c r="AF28" s="18">
        <f>'[13]Գնման ժամանակացույց'!M29</f>
        <v>20</v>
      </c>
      <c r="AG28" s="18">
        <f>'[13]Գնման ժամանակացույց'!N29</f>
        <v>60</v>
      </c>
      <c r="AH28" s="18">
        <f>'[13]Գնման ժամանակացույց'!O29</f>
        <v>5</v>
      </c>
      <c r="AI28" s="18">
        <f>'[13]Գնման ժամանակացույց'!P29</f>
        <v>20</v>
      </c>
      <c r="AJ28" s="18">
        <f>'[13]Գնման ժամանակացույց'!Q29</f>
        <v>10</v>
      </c>
      <c r="AK28" s="18">
        <f>'[14]Գնման ժամանակացույց'!D28</f>
        <v>30</v>
      </c>
      <c r="AL28" s="18">
        <f>'[14]Գնման ժամանակացույց'!E28</f>
        <v>20</v>
      </c>
      <c r="AM28" s="18">
        <f>'[14]Գնման ժամանակացույց'!F28</f>
        <v>10</v>
      </c>
      <c r="AN28" s="18">
        <f>'[14]Գնման ժամանակացույց'!G28</f>
        <v>10</v>
      </c>
      <c r="AO28" s="18">
        <f>'[14]Գնման ժամանակացույց'!H28</f>
        <v>30</v>
      </c>
      <c r="AP28" s="18">
        <f>'[14]Գնման ժամանակացույց'!J28</f>
        <v>30</v>
      </c>
      <c r="AQ28" s="18">
        <f>'[14]Գնման ժամանակացույց'!L28</f>
        <v>15</v>
      </c>
      <c r="AR28" s="18">
        <f>'[14]Գնման ժամանակացույց'!M28</f>
        <v>70</v>
      </c>
      <c r="AS28" s="18">
        <f>'[14]Գնման ժամանակացույց'!N28</f>
        <v>5</v>
      </c>
      <c r="AT28" s="18">
        <f>'[14]Գնման ժամանակացույց'!O28</f>
        <v>120</v>
      </c>
      <c r="AU28" s="18">
        <f>'[14]Գնման ժամանակացույց'!P28</f>
        <v>15</v>
      </c>
      <c r="AV28" s="18">
        <f>'[14]Գնման ժամանակացույց'!Q28</f>
        <v>10</v>
      </c>
      <c r="AW28" s="18">
        <f>'[14]Գնման ժամանակացույց'!R28</f>
        <v>15</v>
      </c>
      <c r="AX28" s="18">
        <f>'[14]Գնման ժամանակացույց'!S28</f>
        <v>30</v>
      </c>
      <c r="AY28" s="18">
        <f>'[15]Գնման ժամանակացույց'!D28</f>
        <v>40</v>
      </c>
      <c r="AZ28" s="18">
        <f>'[15]Գնման ժամանակացույց'!E28</f>
        <v>40</v>
      </c>
      <c r="BA28" s="18">
        <f>'[15]Գնման ժամանակացույց'!F28</f>
        <v>40</v>
      </c>
      <c r="BB28" s="18">
        <f>'[15]Գնման ժամանակացույց'!G28</f>
        <v>40</v>
      </c>
      <c r="BC28" s="18">
        <f>'[15]Գնման ժամանակացույց'!H28</f>
        <v>40</v>
      </c>
      <c r="BD28" s="18">
        <f>'[16]Գնման ժամանակացույց'!D29</f>
        <v>12</v>
      </c>
      <c r="BE28" s="18">
        <f>'[16]Գնման ժամանակացույց'!E29</f>
        <v>10</v>
      </c>
      <c r="BF28" s="18">
        <f>'[16]Գնման ժամանակացույց'!F29</f>
        <v>15</v>
      </c>
      <c r="BG28" s="18">
        <f>'[16]Գնման ժամանակացույց'!G29</f>
        <v>5</v>
      </c>
      <c r="BH28" s="18">
        <f>'[17]Գնման ժամանակացույց'!H29</f>
        <v>35</v>
      </c>
      <c r="BI28" s="18">
        <f>'[16]Գնման ժամանակացույց'!I29</f>
        <v>40</v>
      </c>
      <c r="BJ28" s="18">
        <f>'[16]Գնման ժամանակացույց'!J29</f>
        <v>40</v>
      </c>
      <c r="BK28" s="18">
        <f>'[16]Գնման ժամանակացույց'!K29</f>
        <v>6</v>
      </c>
      <c r="BL28" s="18">
        <f>'[16]Գնման ժամանակացույց'!L29</f>
        <v>3</v>
      </c>
      <c r="BM28" s="19">
        <f>'[18]Գնման ժամանակացույց'!D28</f>
        <v>30</v>
      </c>
      <c r="BN28" s="19">
        <f>'[18]Գնման ժամանակացույց'!E28</f>
        <v>120</v>
      </c>
      <c r="BO28" s="20">
        <f>'[18]Գնման ժամանակացույց'!F28</f>
        <v>35</v>
      </c>
      <c r="BP28" s="20">
        <f>'[18]Գնման ժամանակացույց'!G28</f>
        <v>20</v>
      </c>
      <c r="BQ28" s="19">
        <f>'[18]Գնման ժամանակացույց'!H28</f>
        <v>10</v>
      </c>
      <c r="BR28" s="19">
        <f>'[18]Գնման ժամանակացույց'!I28</f>
        <v>5</v>
      </c>
      <c r="BS28" s="19">
        <f>'[18]Գնման ժամանակացույց'!J28</f>
        <v>8</v>
      </c>
      <c r="BT28" s="19">
        <f>'[18]Գնման ժամանակացույց'!K28</f>
        <v>10</v>
      </c>
      <c r="BU28" s="20">
        <f>'[18]Գնման ժամանակացույց'!L28</f>
        <v>12</v>
      </c>
      <c r="BV28" s="19">
        <f>'[18]Գնման ժամանակացույց'!M28</f>
        <v>30</v>
      </c>
      <c r="BW28" s="19">
        <f>'[18]Գնման ժամանակացույց'!N28</f>
        <v>10</v>
      </c>
      <c r="BX28" s="19">
        <f>'[18]Գնման ժամանակացույց'!O28</f>
        <v>5</v>
      </c>
      <c r="BY28" s="19">
        <f>'[18]Գնման ժամանակացույց'!P28</f>
        <v>20</v>
      </c>
      <c r="BZ28" s="20">
        <f>'[18]Գնման ժամանակացույց'!Q28</f>
        <v>30</v>
      </c>
      <c r="CA28" s="19">
        <f>'[18]Գնման ժամանակացույց'!R28</f>
        <v>6</v>
      </c>
      <c r="CB28" s="19">
        <f>'[18]Գնման ժամանակացույց'!S28</f>
        <v>50</v>
      </c>
      <c r="CC28" s="17">
        <f>'[18]Գնման ժամանակացույց'!T28</f>
        <v>25</v>
      </c>
      <c r="CD28" s="19">
        <f>'[18]Գնման ժամանակացույց'!U28</f>
        <v>80</v>
      </c>
      <c r="CE28" s="17">
        <f>'[18]Գնման ժամանակացույց'!V28</f>
        <v>25</v>
      </c>
      <c r="CF28" s="20">
        <f>'[18]Գնման ժամանակացույց'!W28</f>
        <v>50</v>
      </c>
      <c r="CG28" s="20">
        <f>'[18]Գնման ժամանակացույց'!X28</f>
        <v>100</v>
      </c>
      <c r="CH28" s="19">
        <f>'[18]Գնման ժամանակացույց'!Y28</f>
        <v>12</v>
      </c>
      <c r="CI28" s="18">
        <f>'[19]Գնման ժամանակացույց'!D28</f>
        <v>20</v>
      </c>
      <c r="CJ28" s="18">
        <f>'[19]Գնման ժամանակացույց'!E28</f>
        <v>20</v>
      </c>
      <c r="CK28" s="18">
        <f>'[19]Գնման ժամանակացույց'!F28</f>
        <v>5</v>
      </c>
      <c r="CL28" s="18">
        <f>'[19]Գնման ժամանակացույց'!G28</f>
        <v>50</v>
      </c>
      <c r="CM28" s="18">
        <f>'[19]Գնման ժամանակացույց'!H28</f>
        <v>10</v>
      </c>
      <c r="CN28" s="18">
        <f>'[19]Գնման ժամանակացույց'!I28</f>
        <v>15</v>
      </c>
      <c r="CO28" s="18">
        <f>'[19]Գնման ժամանակացույց'!J28</f>
        <v>50</v>
      </c>
      <c r="CP28" s="18">
        <f>'[19]Գնման ժամանակացույց'!K28</f>
        <v>30</v>
      </c>
      <c r="CQ28" s="18">
        <f>'[19]Գնման ժամանակացույց'!L28</f>
        <v>10</v>
      </c>
      <c r="CR28" s="18">
        <f>'[19]Գնման ժամանակացույց'!M28</f>
        <v>10</v>
      </c>
      <c r="CS28" s="18">
        <f>'[19]Գնման ժամանակացույց'!N28</f>
        <v>10</v>
      </c>
      <c r="CT28" s="18">
        <f>'[19]Գնման ժամանակացույց'!O28</f>
        <v>20</v>
      </c>
      <c r="CU28" s="18">
        <f>'[19]Գնման ժամանակացույց'!P28</f>
        <v>30</v>
      </c>
      <c r="CV28" s="18">
        <f>'[19]Գնման ժամանակացույց'!Q28</f>
        <v>6</v>
      </c>
      <c r="CW28" s="18">
        <f>'[19]Գնման ժամանակացույց'!R28</f>
        <v>20</v>
      </c>
      <c r="CX28" s="18">
        <f>'[19]Գնման ժամանակացույց'!S28</f>
        <v>15</v>
      </c>
      <c r="CY28" s="18">
        <f>'[19]Գնման ժամանակացույց'!T28</f>
        <v>30</v>
      </c>
      <c r="CZ28" s="18">
        <f>'[19]Գնման ժամանակացույց'!U28</f>
        <v>10</v>
      </c>
      <c r="DA28" s="18">
        <f>'[19]Գնման ժամանակացույց'!V28</f>
        <v>15</v>
      </c>
      <c r="DB28" s="18">
        <f>'[19]Գնման ժամանակացույց'!W28</f>
        <v>15</v>
      </c>
      <c r="DC28" s="18">
        <f>'[19]Գնման ժամանակացույց'!X28</f>
        <v>20</v>
      </c>
      <c r="DD28" s="18">
        <f>'[19]Գնման ժամանակացույց'!Y28</f>
        <v>18</v>
      </c>
      <c r="DE28" s="18">
        <f>'[20]Գնման ժամանակացույց'!E29</f>
        <v>10</v>
      </c>
      <c r="DF28" s="18">
        <f>'[20]Գնման ժամանակացույց'!F29</f>
        <v>5</v>
      </c>
      <c r="DG28" s="18">
        <f>'[20]Գնման ժամանակացույց'!G29</f>
        <v>5</v>
      </c>
      <c r="DH28" s="18">
        <f>'[20]Գնման ժամանակացույց'!H29</f>
        <v>10</v>
      </c>
      <c r="DI28" s="18">
        <f>'[21]Գնման ժամանակացույց'!D28</f>
        <v>200</v>
      </c>
      <c r="DJ28" s="18">
        <f>'[21]Գնման ժամանակացույց'!E28</f>
        <v>60</v>
      </c>
      <c r="DK28" s="18">
        <f>'[22]Գնման ժամանակացույց'!D28</f>
        <v>70</v>
      </c>
      <c r="DL28" s="18">
        <f>'[22]Գնման ժամանակացույց'!E28</f>
        <v>25</v>
      </c>
      <c r="DM28" s="18">
        <f>'[22]Գնման ժամանակացույց'!F28</f>
        <v>24</v>
      </c>
      <c r="DN28" s="18">
        <f>'[22]Գնման ժամանակացույց'!G28</f>
        <v>20</v>
      </c>
      <c r="DO28" s="18">
        <f>'[22]Գնման ժամանակացույց'!H28</f>
        <v>5</v>
      </c>
      <c r="DP28" s="18">
        <f>'[22]Գնման ժամանակացույց'!I28</f>
        <v>5</v>
      </c>
      <c r="DQ28" s="18">
        <f>'[22]Գնման ժամանակացույց'!J28</f>
        <v>15</v>
      </c>
      <c r="DR28" s="18">
        <f>'[22]Գնման ժամանակացույց'!K28</f>
        <v>15</v>
      </c>
      <c r="DS28" s="18">
        <f>'[22]Գնման ժամանակացույց'!L28</f>
        <v>14</v>
      </c>
      <c r="DT28" s="18">
        <f>'[22]Գնման ժամանակացույց'!M28</f>
        <v>30</v>
      </c>
      <c r="DU28" s="18">
        <f>'[22]Գնման ժամանակացույց'!N28</f>
        <v>7</v>
      </c>
      <c r="DV28" s="18">
        <f>'[22]Գնման ժամանակացույց'!O28</f>
        <v>25</v>
      </c>
      <c r="DW28" s="18">
        <f>'[22]Գնման ժամանակացույց'!P28</f>
        <v>10</v>
      </c>
      <c r="DX28" s="18">
        <f>'[22]Գնման ժամանակացույց'!Q28</f>
        <v>25</v>
      </c>
      <c r="DY28" s="18">
        <f>'[22]Գնման ժամանակացույց'!R28</f>
        <v>20</v>
      </c>
      <c r="DZ28" s="18">
        <f>'[22]Գնման ժամանակացույց'!S28</f>
        <v>20</v>
      </c>
      <c r="EA28" s="18">
        <f>'[22]Գնման ժամանակացույց'!U28</f>
        <v>50</v>
      </c>
      <c r="EB28" s="18">
        <f>'[22]Գնման ժամանակացույց'!V28</f>
        <v>10</v>
      </c>
      <c r="EC28" s="18">
        <f>'[22]Գնման ժամանակացույց'!W28</f>
        <v>10</v>
      </c>
      <c r="ED28" s="18">
        <f>'[22]Գնման ժամանակացույց'!X28</f>
        <v>10</v>
      </c>
      <c r="EE28" s="18">
        <f>'[23]Գնման ժամանակացույց'!E28</f>
        <v>150</v>
      </c>
      <c r="EF28" s="18">
        <f>'[23]Գնման ժամանակացույց'!F28</f>
        <v>60</v>
      </c>
      <c r="EG28" s="18">
        <f>'[23]Գնման ժամանակացույց'!G28</f>
        <v>8</v>
      </c>
      <c r="EH28" s="18">
        <f>'[23]Գնման ժամանակացույց'!H28</f>
        <v>6</v>
      </c>
      <c r="EI28" s="18">
        <f>'[23]Գնման ժամանակացույց'!I28</f>
        <v>15</v>
      </c>
      <c r="EJ28" s="18">
        <f>'[23]Գնման ժամանակացույց'!J28</f>
        <v>20</v>
      </c>
      <c r="EK28" s="18">
        <f>'[23]Գնման ժամանակացույց'!K28</f>
        <v>30</v>
      </c>
      <c r="EL28" s="18">
        <f>'[23]Գնման ժամանակացույց'!L28</f>
        <v>150</v>
      </c>
      <c r="EM28" s="18">
        <f>'[23]Գնման ժամանակացույց'!M28</f>
        <v>20</v>
      </c>
      <c r="EN28" s="18">
        <f>'[23]Գնման ժամանակացույց'!N28</f>
        <v>10</v>
      </c>
      <c r="EO28" s="18">
        <f>'[23]Գնման ժամանակացույց'!O28</f>
        <v>5</v>
      </c>
      <c r="EP28" s="18">
        <f>'[23]Գնման ժամանակացույց'!P28</f>
        <v>30</v>
      </c>
      <c r="EQ28" s="18">
        <f>'[23]Գնման ժամանակացույց'!Q28</f>
        <v>15</v>
      </c>
      <c r="ER28" s="18">
        <f>'[23]Գնման ժամանակացույց'!R28</f>
        <v>30</v>
      </c>
      <c r="ES28" s="20">
        <f>[24]Sheet1!Z27</f>
        <v>10</v>
      </c>
      <c r="ET28" s="20">
        <v>100</v>
      </c>
      <c r="EU28" s="22">
        <f t="shared" si="0"/>
        <v>4401</v>
      </c>
    </row>
    <row r="29" spans="1:151" ht="49.5" customHeight="1" thickTop="1" thickBot="1" x14ac:dyDescent="0.35">
      <c r="A29" s="6">
        <v>26</v>
      </c>
      <c r="B29" s="6" t="s">
        <v>88</v>
      </c>
      <c r="C29" s="26" t="s">
        <v>3</v>
      </c>
      <c r="D29" s="17">
        <f>[12]Sheet1!E28</f>
        <v>170</v>
      </c>
      <c r="E29" s="17">
        <f>[12]Sheet1!F28</f>
        <v>85</v>
      </c>
      <c r="F29" s="17">
        <f>[12]Sheet1!G28</f>
        <v>200</v>
      </c>
      <c r="G29" s="17">
        <f>[12]Sheet1!H28</f>
        <v>80</v>
      </c>
      <c r="H29" s="17">
        <f>[12]Sheet1!I28</f>
        <v>60</v>
      </c>
      <c r="I29" s="17">
        <f>[12]Sheet1!J28</f>
        <v>200</v>
      </c>
      <c r="J29" s="17">
        <f>[12]Sheet1!K28</f>
        <v>100</v>
      </c>
      <c r="K29" s="17">
        <f>[12]Sheet1!L28</f>
        <v>50</v>
      </c>
      <c r="L29" s="17">
        <f>[12]Sheet1!M28</f>
        <v>30</v>
      </c>
      <c r="M29" s="17">
        <f>[12]Sheet1!N28</f>
        <v>30</v>
      </c>
      <c r="N29" s="18">
        <f>[12]Sheet1!O28</f>
        <v>50</v>
      </c>
      <c r="O29" s="18">
        <f>[12]Sheet1!P28</f>
        <v>80</v>
      </c>
      <c r="P29" s="18">
        <f>[12]Sheet1!Q28</f>
        <v>30</v>
      </c>
      <c r="Q29" s="18">
        <f>[12]Sheet1!R28</f>
        <v>200</v>
      </c>
      <c r="R29" s="18">
        <f>[12]Sheet1!S28</f>
        <v>200</v>
      </c>
      <c r="S29" s="18">
        <f>[12]Sheet1!T28</f>
        <v>170</v>
      </c>
      <c r="T29" s="18">
        <f>[12]Sheet1!U28</f>
        <v>50</v>
      </c>
      <c r="U29" s="18">
        <f>[12]Sheet1!V28</f>
        <v>90</v>
      </c>
      <c r="V29" s="18">
        <f>[12]Sheet1!W28</f>
        <v>150</v>
      </c>
      <c r="W29" s="18">
        <f>[12]Sheet1!X28</f>
        <v>40</v>
      </c>
      <c r="X29" s="18">
        <f>'[13]Գնման ժամանակացույց'!E30</f>
        <v>400</v>
      </c>
      <c r="Y29" s="18">
        <f>'[13]Գնման ժամանակացույց'!F30</f>
        <v>500</v>
      </c>
      <c r="Z29" s="18">
        <f>'[13]Գնման ժամանակացույց'!G30</f>
        <v>100</v>
      </c>
      <c r="AA29" s="18">
        <f>'[13]Գնման ժամանակացույց'!H30</f>
        <v>150</v>
      </c>
      <c r="AB29" s="18">
        <f>'[13]Գնման ժամանակացույց'!I30</f>
        <v>250</v>
      </c>
      <c r="AC29" s="18">
        <f>'[13]Գնման ժամանակացույց'!J30</f>
        <v>30</v>
      </c>
      <c r="AD29" s="18">
        <f>'[13]Գնման ժամանակացույց'!K30</f>
        <v>70</v>
      </c>
      <c r="AE29" s="18">
        <f>'[13]Գնման ժամանակացույց'!L30</f>
        <v>400</v>
      </c>
      <c r="AF29" s="18">
        <f>'[13]Գնման ժամանակացույց'!M30</f>
        <v>50</v>
      </c>
      <c r="AG29" s="18">
        <f>'[13]Գնման ժամանակացույց'!N30</f>
        <v>400</v>
      </c>
      <c r="AH29" s="18">
        <f>'[13]Գնման ժամանակացույց'!O30</f>
        <v>150</v>
      </c>
      <c r="AI29" s="18">
        <f>'[13]Գնման ժամանակացույց'!P30</f>
        <v>100</v>
      </c>
      <c r="AJ29" s="18">
        <f>'[13]Գնման ժամանակացույց'!Q30</f>
        <v>90</v>
      </c>
      <c r="AK29" s="18">
        <f>'[14]Գնման ժամանակացույց'!D29</f>
        <v>200</v>
      </c>
      <c r="AL29" s="18">
        <f>'[14]Գնման ժամանակացույց'!E29</f>
        <v>500</v>
      </c>
      <c r="AM29" s="18">
        <f>'[14]Գնման ժամանակացույց'!F29</f>
        <v>180</v>
      </c>
      <c r="AN29" s="18">
        <f>'[14]Գնման ժամանակացույց'!G29</f>
        <v>70</v>
      </c>
      <c r="AO29" s="18">
        <f>'[14]Գնման ժամանակացույց'!H29</f>
        <v>200</v>
      </c>
      <c r="AP29" s="18">
        <f>'[14]Գնման ժամանակացույց'!J29</f>
        <v>300</v>
      </c>
      <c r="AQ29" s="18">
        <f>'[14]Գնման ժամանակացույց'!L29</f>
        <v>140</v>
      </c>
      <c r="AR29" s="18">
        <f>'[14]Գնման ժամանակացույց'!M29</f>
        <v>500</v>
      </c>
      <c r="AS29" s="18">
        <f>'[14]Գնման ժամանակացույց'!N29</f>
        <v>50</v>
      </c>
      <c r="AT29" s="18">
        <f>'[14]Գնման ժամանակացույց'!O29</f>
        <v>300</v>
      </c>
      <c r="AU29" s="18">
        <f>'[14]Գնման ժամանակացույց'!P29</f>
        <v>200</v>
      </c>
      <c r="AV29" s="18">
        <f>'[14]Գնման ժամանակացույց'!Q29</f>
        <v>150</v>
      </c>
      <c r="AW29" s="18">
        <f>'[14]Գնման ժամանակացույց'!R29</f>
        <v>200</v>
      </c>
      <c r="AX29" s="18">
        <f>'[14]Գնման ժամանակացույց'!S29</f>
        <v>300</v>
      </c>
      <c r="AY29" s="18">
        <f>'[15]Գնման ժամանակացույց'!D29</f>
        <v>250</v>
      </c>
      <c r="AZ29" s="18">
        <f>'[15]Գնման ժամանակացույց'!E29</f>
        <v>200</v>
      </c>
      <c r="BA29" s="18">
        <f>'[15]Գնման ժամանակացույց'!F29</f>
        <v>250</v>
      </c>
      <c r="BB29" s="18">
        <f>'[15]Գնման ժամանակացույց'!G29</f>
        <v>250</v>
      </c>
      <c r="BC29" s="18">
        <f>'[15]Գնման ժամանակացույց'!H29</f>
        <v>250</v>
      </c>
      <c r="BD29" s="18">
        <f>'[16]Գնման ժամանակացույց'!D30</f>
        <v>150</v>
      </c>
      <c r="BE29" s="18">
        <f>'[16]Գնման ժամանակացույց'!E30</f>
        <v>50</v>
      </c>
      <c r="BF29" s="18">
        <f>'[16]Գնման ժամանակացույց'!F30</f>
        <v>120</v>
      </c>
      <c r="BG29" s="18">
        <f>'[16]Գնման ժամանակացույց'!G30</f>
        <v>100</v>
      </c>
      <c r="BH29" s="18">
        <f>'[17]Գնման ժամանակացույց'!H30</f>
        <v>200</v>
      </c>
      <c r="BI29" s="18">
        <f>'[16]Գնման ժամանակացույց'!I30</f>
        <v>800</v>
      </c>
      <c r="BJ29" s="18">
        <f>'[16]Գնման ժամանակացույց'!J30</f>
        <v>400</v>
      </c>
      <c r="BK29" s="18">
        <f>'[16]Գնման ժամանակացույց'!K30</f>
        <v>100</v>
      </c>
      <c r="BL29" s="18">
        <f>'[16]Գնման ժամանակացույց'!L30</f>
        <v>40</v>
      </c>
      <c r="BM29" s="19">
        <f>'[18]Գնման ժամանակացույց'!D29</f>
        <v>500</v>
      </c>
      <c r="BN29" s="19">
        <f>'[18]Գնման ժամանակացույց'!E29</f>
        <v>300</v>
      </c>
      <c r="BO29" s="20">
        <f>'[18]Գնման ժամանակացույց'!F29</f>
        <v>300</v>
      </c>
      <c r="BP29" s="20">
        <f>'[18]Գնման ժամանակացույց'!G29</f>
        <v>150</v>
      </c>
      <c r="BQ29" s="19">
        <f>'[18]Գնման ժամանակացույց'!H29</f>
        <v>120</v>
      </c>
      <c r="BR29" s="19">
        <f>'[18]Գնման ժամանակացույց'!I29</f>
        <v>200</v>
      </c>
      <c r="BS29" s="19">
        <f>'[18]Գնման ժամանակացույց'!J29</f>
        <v>160</v>
      </c>
      <c r="BT29" s="19">
        <f>'[18]Գնման ժամանակացույց'!K29</f>
        <v>150</v>
      </c>
      <c r="BU29" s="20">
        <f>'[18]Գնման ժամանակացույց'!L29</f>
        <v>200</v>
      </c>
      <c r="BV29" s="19">
        <f>'[18]Գնման ժամանակացույց'!M29</f>
        <v>150</v>
      </c>
      <c r="BW29" s="19">
        <f>'[18]Գնման ժամանակացույց'!N29</f>
        <v>400</v>
      </c>
      <c r="BX29" s="19">
        <f>'[18]Գնման ժամանակացույց'!O29</f>
        <v>130</v>
      </c>
      <c r="BY29" s="19">
        <f>'[18]Գնման ժամանակացույց'!P29</f>
        <v>150</v>
      </c>
      <c r="BZ29" s="20">
        <f>'[18]Գնման ժամանակացույց'!Q29</f>
        <v>200</v>
      </c>
      <c r="CA29" s="19">
        <f>'[18]Գնման ժամանակացույց'!R29</f>
        <v>300</v>
      </c>
      <c r="CB29" s="19">
        <f>'[18]Գնման ժամանակացույց'!S29</f>
        <v>200</v>
      </c>
      <c r="CC29" s="17">
        <f>'[18]Գնման ժամանակացույց'!T29</f>
        <v>120</v>
      </c>
      <c r="CD29" s="19">
        <f>'[18]Գնման ժամանակացույց'!U29</f>
        <v>200</v>
      </c>
      <c r="CE29" s="17">
        <f>'[18]Գնման ժամանակացույց'!V29</f>
        <v>100</v>
      </c>
      <c r="CF29" s="20">
        <f>'[18]Գնման ժամանակացույց'!W29</f>
        <v>1000</v>
      </c>
      <c r="CG29" s="20">
        <f>'[18]Գնման ժամանակացույց'!X29</f>
        <v>2000</v>
      </c>
      <c r="CH29" s="19">
        <f>'[18]Գնման ժամանակացույց'!Y29</f>
        <v>120</v>
      </c>
      <c r="CI29" s="18">
        <f>'[19]Գնման ժամանակացույց'!D29</f>
        <v>150</v>
      </c>
      <c r="CJ29" s="18">
        <f>'[19]Գնման ժամանակացույց'!E29</f>
        <v>50</v>
      </c>
      <c r="CK29" s="18">
        <f>'[19]Գնման ժամանակացույց'!F29</f>
        <v>20</v>
      </c>
      <c r="CL29" s="18">
        <f>'[19]Գնման ժամանակացույց'!G29</f>
        <v>500</v>
      </c>
      <c r="CM29" s="18">
        <f>'[19]Գնման ժամանակացույց'!H29</f>
        <v>130</v>
      </c>
      <c r="CN29" s="18">
        <f>'[19]Գնման ժամանակացույց'!I29</f>
        <v>200</v>
      </c>
      <c r="CO29" s="18">
        <f>'[19]Գնման ժամանակացույց'!J29</f>
        <v>100</v>
      </c>
      <c r="CP29" s="18">
        <f>'[19]Գնման ժամանակացույց'!K29</f>
        <v>70</v>
      </c>
      <c r="CQ29" s="18">
        <f>'[19]Գնման ժամանակացույց'!L29</f>
        <v>50</v>
      </c>
      <c r="CR29" s="18">
        <f>'[19]Գնման ժամանակացույց'!M29</f>
        <v>60</v>
      </c>
      <c r="CS29" s="18">
        <f>'[19]Գնման ժամանակացույց'!N29</f>
        <v>50</v>
      </c>
      <c r="CT29" s="18">
        <f>'[19]Գնման ժամանակացույց'!O29</f>
        <v>170</v>
      </c>
      <c r="CU29" s="18">
        <f>'[19]Գնման ժամանակացույց'!P29</f>
        <v>250</v>
      </c>
      <c r="CV29" s="18">
        <f>'[19]Գնման ժամանակացույց'!Q29</f>
        <v>60</v>
      </c>
      <c r="CW29" s="18">
        <f>'[19]Գնման ժամանակացույց'!R29</f>
        <v>100</v>
      </c>
      <c r="CX29" s="18">
        <f>'[19]Գնման ժամանակացույց'!S29</f>
        <v>160</v>
      </c>
      <c r="CY29" s="18">
        <f>'[19]Գնման ժամանակացույց'!T29</f>
        <v>500</v>
      </c>
      <c r="CZ29" s="18">
        <f>'[19]Գնման ժամանակացույց'!U29</f>
        <v>50</v>
      </c>
      <c r="DA29" s="18">
        <f>'[19]Գնման ժամանակացույց'!V29</f>
        <v>100</v>
      </c>
      <c r="DB29" s="18">
        <f>'[19]Գնման ժամանակացույց'!W29</f>
        <v>160</v>
      </c>
      <c r="DC29" s="18">
        <f>'[19]Գնման ժամանակացույց'!X29</f>
        <v>200</v>
      </c>
      <c r="DD29" s="18">
        <f>'[19]Գնման ժամանակացույց'!Y29</f>
        <v>200</v>
      </c>
      <c r="DE29" s="18">
        <f>'[20]Գնման ժամանակացույց'!E30</f>
        <v>130</v>
      </c>
      <c r="DF29" s="18">
        <f>'[20]Գնման ժամանակացույց'!F30</f>
        <v>100</v>
      </c>
      <c r="DG29" s="18">
        <f>'[20]Գնման ժամանակացույց'!G30</f>
        <v>60</v>
      </c>
      <c r="DH29" s="18">
        <f>'[20]Գնման ժամանակացույց'!H30</f>
        <v>80</v>
      </c>
      <c r="DI29" s="18">
        <f>'[21]Գնման ժամանակացույց'!D29</f>
        <v>300</v>
      </c>
      <c r="DJ29" s="18">
        <f>'[21]Գնման ժամանակացույց'!E29</f>
        <v>150</v>
      </c>
      <c r="DK29" s="18">
        <f>'[22]Գնման ժամանակացույց'!D29</f>
        <v>300</v>
      </c>
      <c r="DL29" s="18">
        <f>'[22]Գնման ժամանակացույց'!E29</f>
        <v>50</v>
      </c>
      <c r="DM29" s="18">
        <f>'[22]Գնման ժամանակացույց'!F29</f>
        <v>150</v>
      </c>
      <c r="DN29" s="18">
        <f>'[22]Գնման ժամանակացույց'!G29</f>
        <v>100</v>
      </c>
      <c r="DO29" s="18">
        <f>'[22]Գնման ժամանակացույց'!H29</f>
        <v>400</v>
      </c>
      <c r="DP29" s="18">
        <f>'[22]Գնման ժամանակացույց'!I29</f>
        <v>80</v>
      </c>
      <c r="DQ29" s="18">
        <f>'[22]Գնման ժամանակացույց'!J29</f>
        <v>100</v>
      </c>
      <c r="DR29" s="18">
        <f>'[22]Գնման ժամանակացույց'!K29</f>
        <v>80</v>
      </c>
      <c r="DS29" s="18">
        <f>'[22]Գնման ժամանակացույց'!L29</f>
        <v>50</v>
      </c>
      <c r="DT29" s="18">
        <f>'[22]Գնման ժամանակացույց'!M29</f>
        <v>50</v>
      </c>
      <c r="DU29" s="18">
        <f>'[22]Գնման ժամանակացույց'!N29</f>
        <v>30</v>
      </c>
      <c r="DV29" s="18">
        <f>'[22]Գնման ժամանակացույց'!O29</f>
        <v>50</v>
      </c>
      <c r="DW29" s="18">
        <f>'[22]Գնման ժամանակացույց'!P29</f>
        <v>160</v>
      </c>
      <c r="DX29" s="18">
        <f>'[22]Գնման ժամանակացույց'!Q29</f>
        <v>150</v>
      </c>
      <c r="DY29" s="18">
        <f>'[22]Գնման ժամանակացույց'!R29</f>
        <v>130</v>
      </c>
      <c r="DZ29" s="18">
        <f>'[22]Գնման ժամանակացույց'!S29</f>
        <v>250</v>
      </c>
      <c r="EA29" s="18">
        <f>'[22]Գնման ժամանակացույց'!U29</f>
        <v>100</v>
      </c>
      <c r="EB29" s="18">
        <f>'[22]Գնման ժամանակացույց'!V29</f>
        <v>150</v>
      </c>
      <c r="EC29" s="18">
        <f>'[22]Գնման ժամանակացույց'!W29</f>
        <v>160</v>
      </c>
      <c r="ED29" s="18">
        <f>'[22]Գնման ժամանակացույց'!X29</f>
        <v>100</v>
      </c>
      <c r="EE29" s="18">
        <f>'[23]Գնման ժամանակացույց'!E29</f>
        <v>150</v>
      </c>
      <c r="EF29" s="18">
        <f>'[23]Գնման ժամանակացույց'!F29</f>
        <v>140</v>
      </c>
      <c r="EG29" s="18">
        <f>'[23]Գնման ժամանակացույց'!G29</f>
        <v>120</v>
      </c>
      <c r="EH29" s="18">
        <f>'[23]Գնման ժամանակացույց'!H29</f>
        <v>50</v>
      </c>
      <c r="EI29" s="18">
        <f>'[23]Գնման ժամանակացույց'!I29</f>
        <v>55</v>
      </c>
      <c r="EJ29" s="18">
        <f>'[23]Գնման ժամանակացույց'!J29</f>
        <v>150</v>
      </c>
      <c r="EK29" s="18">
        <f>'[23]Գնման ժամանակացույց'!K29</f>
        <v>60</v>
      </c>
      <c r="EL29" s="18">
        <f>'[23]Գնման ժամանակացույց'!L29</f>
        <v>150</v>
      </c>
      <c r="EM29" s="18">
        <f>'[23]Գնման ժամանակացույց'!M29</f>
        <v>130</v>
      </c>
      <c r="EN29" s="18">
        <f>'[23]Գնման ժամանակացույց'!N29</f>
        <v>200</v>
      </c>
      <c r="EO29" s="18">
        <f>'[23]Գնման ժամանակացույց'!O29</f>
        <v>25</v>
      </c>
      <c r="EP29" s="18">
        <f>'[23]Գնման ժամանակացույց'!P29</f>
        <v>100</v>
      </c>
      <c r="EQ29" s="18">
        <f>'[23]Գնման ժամանակացույց'!Q29</f>
        <v>300</v>
      </c>
      <c r="ER29" s="18">
        <f>'[23]Գնման ժամանակացույց'!R29</f>
        <v>150</v>
      </c>
      <c r="ES29" s="20">
        <f>[24]Sheet1!Z28</f>
        <v>80</v>
      </c>
      <c r="ET29" s="20">
        <v>700</v>
      </c>
      <c r="EU29" s="22">
        <f t="shared" si="0"/>
        <v>27705</v>
      </c>
    </row>
    <row r="30" spans="1:151" ht="51" thickTop="1" thickBot="1" x14ac:dyDescent="0.35">
      <c r="A30" s="6">
        <v>27</v>
      </c>
      <c r="B30" s="6" t="s">
        <v>89</v>
      </c>
      <c r="C30" s="26" t="s">
        <v>3</v>
      </c>
      <c r="D30" s="17">
        <f>[12]Sheet1!E29</f>
        <v>1000</v>
      </c>
      <c r="E30" s="17">
        <f>[12]Sheet1!F29</f>
        <v>2000</v>
      </c>
      <c r="F30" s="17">
        <f>[12]Sheet1!G29</f>
        <v>2500</v>
      </c>
      <c r="G30" s="17">
        <f>[12]Sheet1!H29</f>
        <v>1000</v>
      </c>
      <c r="H30" s="17">
        <f>[12]Sheet1!I29</f>
        <v>500</v>
      </c>
      <c r="I30" s="17">
        <f>[12]Sheet1!J29</f>
        <v>2000</v>
      </c>
      <c r="J30" s="17">
        <f>[12]Sheet1!K29</f>
        <v>2000</v>
      </c>
      <c r="K30" s="17">
        <f>[12]Sheet1!L29</f>
        <v>500</v>
      </c>
      <c r="L30" s="17">
        <f>[12]Sheet1!M29</f>
        <v>250</v>
      </c>
      <c r="M30" s="17">
        <f>[12]Sheet1!N29</f>
        <v>300</v>
      </c>
      <c r="N30" s="18">
        <f>[12]Sheet1!O29</f>
        <v>1000</v>
      </c>
      <c r="O30" s="18">
        <f>[12]Sheet1!P29</f>
        <v>600</v>
      </c>
      <c r="P30" s="18">
        <f>[12]Sheet1!Q29</f>
        <v>350</v>
      </c>
      <c r="Q30" s="18">
        <f>[12]Sheet1!R29</f>
        <v>2000</v>
      </c>
      <c r="R30" s="18">
        <f>[12]Sheet1!S29</f>
        <v>600</v>
      </c>
      <c r="S30" s="18">
        <f>[12]Sheet1!T29</f>
        <v>1000</v>
      </c>
      <c r="T30" s="18">
        <f>[12]Sheet1!U29</f>
        <v>300</v>
      </c>
      <c r="U30" s="18">
        <f>[12]Sheet1!V29</f>
        <v>1000</v>
      </c>
      <c r="V30" s="18">
        <f>[12]Sheet1!W29</f>
        <v>700</v>
      </c>
      <c r="W30" s="18">
        <f>[12]Sheet1!X29</f>
        <v>700</v>
      </c>
      <c r="X30" s="18">
        <f>'[13]Գնման ժամանակացույց'!E31</f>
        <v>2000</v>
      </c>
      <c r="Y30" s="18">
        <f>'[13]Գնման ժամանակացույց'!F31</f>
        <v>1800</v>
      </c>
      <c r="Z30" s="18">
        <f>'[13]Գնման ժամանակացույց'!G31</f>
        <v>400</v>
      </c>
      <c r="AA30" s="18">
        <f>'[13]Գնման ժամանակացույց'!H31</f>
        <v>1500</v>
      </c>
      <c r="AB30" s="18">
        <f>'[13]Գնման ժամանակացույց'!I31</f>
        <v>2000</v>
      </c>
      <c r="AC30" s="18">
        <f>'[13]Գնման ժամանակացույց'!J31</f>
        <v>500</v>
      </c>
      <c r="AD30" s="18">
        <f>'[13]Գնման ժամանակացույց'!K31</f>
        <v>1500</v>
      </c>
      <c r="AE30" s="18">
        <f>'[13]Գնման ժամանակացույց'!L31</f>
        <v>1500</v>
      </c>
      <c r="AF30" s="18">
        <f>'[13]Գնման ժամանակացույց'!M31</f>
        <v>170</v>
      </c>
      <c r="AG30" s="18">
        <f>'[13]Գնման ժամանակացույց'!N31</f>
        <v>3000</v>
      </c>
      <c r="AH30" s="18">
        <f>'[13]Գնման ժամանակացույց'!O31</f>
        <v>700</v>
      </c>
      <c r="AI30" s="18">
        <f>'[13]Գնման ժամանակացույց'!P31</f>
        <v>2000</v>
      </c>
      <c r="AJ30" s="18">
        <f>'[13]Գնման ժամանակացույց'!Q31</f>
        <v>650</v>
      </c>
      <c r="AK30" s="18">
        <f>'[14]Գնման ժամանակացույց'!D30</f>
        <v>1500</v>
      </c>
      <c r="AL30" s="18">
        <f>'[14]Գնման ժամանակացույց'!E30</f>
        <v>3000</v>
      </c>
      <c r="AM30" s="18">
        <f>'[14]Գնման ժամանակացույց'!F30</f>
        <v>1800</v>
      </c>
      <c r="AN30" s="18">
        <f>'[14]Գնման ժամանակացույց'!G30</f>
        <v>1400</v>
      </c>
      <c r="AO30" s="18">
        <f>'[14]Գնման ժամանակացույց'!H30</f>
        <v>1500</v>
      </c>
      <c r="AP30" s="18">
        <f>'[14]Գնման ժամանակացույց'!J30</f>
        <v>2000</v>
      </c>
      <c r="AQ30" s="18">
        <f>'[14]Գնման ժամանակացույց'!L30</f>
        <v>1000</v>
      </c>
      <c r="AR30" s="18">
        <f>'[14]Գնման ժամանակացույց'!M30</f>
        <v>4000</v>
      </c>
      <c r="AS30" s="18">
        <f>'[14]Գնման ժամանակացույց'!N30</f>
        <v>2500</v>
      </c>
      <c r="AT30" s="18">
        <f>'[14]Գնման ժամանակացույց'!O30</f>
        <v>2500</v>
      </c>
      <c r="AU30" s="18">
        <f>'[14]Գնման ժամանակացույց'!P30</f>
        <v>2500</v>
      </c>
      <c r="AV30" s="18">
        <f>'[14]Գնման ժամանակացույց'!Q30</f>
        <v>1700</v>
      </c>
      <c r="AW30" s="18">
        <f>'[14]Գնման ժամանակացույց'!R30</f>
        <v>4000</v>
      </c>
      <c r="AX30" s="18">
        <f>'[14]Գնման ժամանակացույց'!S30</f>
        <v>2000</v>
      </c>
      <c r="AY30" s="18">
        <f>'[15]Գնման ժամանակացույց'!D30</f>
        <v>2000</v>
      </c>
      <c r="AZ30" s="18">
        <f>'[15]Գնման ժամանակացույց'!E30</f>
        <v>2000</v>
      </c>
      <c r="BA30" s="18">
        <f>'[15]Գնման ժամանակացույց'!F30</f>
        <v>2000</v>
      </c>
      <c r="BB30" s="18">
        <f>'[15]Գնման ժամանակացույց'!G30</f>
        <v>2000</v>
      </c>
      <c r="BC30" s="18">
        <f>'[15]Գնման ժամանակացույց'!H30</f>
        <v>2500</v>
      </c>
      <c r="BD30" s="18">
        <f>'[16]Գնման ժամանակացույց'!D31</f>
        <v>500</v>
      </c>
      <c r="BE30" s="18">
        <f>'[16]Գնման ժամանակացույց'!E31</f>
        <v>700</v>
      </c>
      <c r="BF30" s="18">
        <f>'[16]Գնման ժամանակացույց'!F31</f>
        <v>1000</v>
      </c>
      <c r="BG30" s="18">
        <f>'[16]Գնման ժամանակացույց'!G31</f>
        <v>2000</v>
      </c>
      <c r="BH30" s="18">
        <f>'[17]Գնման ժամանակացույց'!H31</f>
        <v>2000</v>
      </c>
      <c r="BI30" s="18">
        <f>'[16]Գնման ժամանակացույց'!I31</f>
        <v>1500</v>
      </c>
      <c r="BJ30" s="18">
        <f>'[16]Գնման ժամանակացույց'!J31</f>
        <v>2500</v>
      </c>
      <c r="BK30" s="18">
        <f>'[16]Գնման ժամանակացույց'!K31</f>
        <v>1500</v>
      </c>
      <c r="BL30" s="18">
        <f>'[16]Գնման ժամանակացույց'!L31</f>
        <v>700</v>
      </c>
      <c r="BM30" s="19">
        <f>'[18]Գնման ժամանակացույց'!D30</f>
        <v>5000</v>
      </c>
      <c r="BN30" s="19">
        <f>'[18]Գնման ժամանակացույց'!E30</f>
        <v>5250</v>
      </c>
      <c r="BO30" s="20">
        <f>'[18]Գնման ժամանակացույց'!F30</f>
        <v>3000</v>
      </c>
      <c r="BP30" s="20">
        <f>'[18]Գնման ժամանակացույց'!G30</f>
        <v>900</v>
      </c>
      <c r="BQ30" s="19">
        <f>'[18]Գնման ժամանակացույց'!H30</f>
        <v>900</v>
      </c>
      <c r="BR30" s="19">
        <f>'[18]Գնման ժամանակացույց'!I30</f>
        <v>1000</v>
      </c>
      <c r="BS30" s="19">
        <f>'[18]Գնման ժամանակացույց'!J30</f>
        <v>1600</v>
      </c>
      <c r="BT30" s="19">
        <f>'[18]Գնման ժամանակացույց'!K30</f>
        <v>800</v>
      </c>
      <c r="BU30" s="20">
        <f>'[18]Գնման ժամանակացույց'!L30</f>
        <v>1500</v>
      </c>
      <c r="BV30" s="19">
        <f>'[18]Գնման ժամանակացույց'!M30</f>
        <v>400</v>
      </c>
      <c r="BW30" s="19">
        <f>'[18]Գնման ժամանակացույց'!N30</f>
        <v>3500</v>
      </c>
      <c r="BX30" s="19">
        <f>'[18]Գնման ժամանակացույց'!O30</f>
        <v>800</v>
      </c>
      <c r="BY30" s="19">
        <f>'[18]Գնման ժամանակացույց'!P30</f>
        <v>1500</v>
      </c>
      <c r="BZ30" s="20">
        <f>'[18]Գնման ժամանակացույց'!Q30</f>
        <v>3000</v>
      </c>
      <c r="CA30" s="19">
        <f>'[18]Գնման ժամանակացույց'!R30</f>
        <v>2000</v>
      </c>
      <c r="CB30" s="19">
        <f>'[18]Գնման ժամանակացույց'!S30</f>
        <v>5000</v>
      </c>
      <c r="CC30" s="17">
        <f>'[18]Գնման ժամանակացույց'!T30</f>
        <v>1000</v>
      </c>
      <c r="CD30" s="19">
        <f>'[18]Գնման ժամանակացույց'!U30</f>
        <v>3500</v>
      </c>
      <c r="CE30" s="17">
        <f>'[18]Գնման ժամանակացույց'!V30</f>
        <v>800</v>
      </c>
      <c r="CF30" s="20">
        <f>'[18]Գնման ժամանակացույց'!W30</f>
        <v>2000</v>
      </c>
      <c r="CG30" s="20">
        <f>'[18]Գնման ժամանակացույց'!X30</f>
        <v>4000</v>
      </c>
      <c r="CH30" s="19">
        <f>'[18]Գնման ժամանակացույց'!Y30</f>
        <v>3500</v>
      </c>
      <c r="CI30" s="18">
        <f>'[19]Գնման ժամանակացույց'!D30</f>
        <v>2000</v>
      </c>
      <c r="CJ30" s="18">
        <f>'[19]Գնման ժամանակացույց'!E30</f>
        <v>800</v>
      </c>
      <c r="CK30" s="18">
        <f>'[19]Գնման ժամանակացույց'!F30</f>
        <v>1200</v>
      </c>
      <c r="CL30" s="18">
        <f>'[19]Գնման ժամանակացույց'!G30</f>
        <v>2500</v>
      </c>
      <c r="CM30" s="18">
        <f>'[19]Գնման ժամանակացույց'!H30</f>
        <v>850</v>
      </c>
      <c r="CN30" s="18">
        <f>'[19]Գնման ժամանակացույց'!I30</f>
        <v>2000</v>
      </c>
      <c r="CO30" s="18">
        <f>'[19]Գնման ժամանակացույց'!J30</f>
        <v>2000</v>
      </c>
      <c r="CP30" s="18">
        <f>'[19]Գնման ժամանակացույց'!K30</f>
        <v>2500</v>
      </c>
      <c r="CQ30" s="18">
        <f>'[19]Գնման ժամանակացույց'!L30</f>
        <v>800</v>
      </c>
      <c r="CR30" s="18">
        <f>'[19]Գնման ժամանակացույց'!M30</f>
        <v>1000</v>
      </c>
      <c r="CS30" s="18">
        <f>'[19]Գնման ժամանակացույց'!N30</f>
        <v>1500</v>
      </c>
      <c r="CT30" s="18">
        <f>'[19]Գնման ժամանակացույց'!O30</f>
        <v>4000</v>
      </c>
      <c r="CU30" s="18">
        <f>'[19]Գնման ժամանակացույց'!P30</f>
        <v>1000</v>
      </c>
      <c r="CV30" s="18">
        <f>'[19]Գնման ժամանակացույց'!Q30</f>
        <v>500</v>
      </c>
      <c r="CW30" s="18">
        <f>'[19]Գնման ժամանակացույց'!R30</f>
        <v>1000</v>
      </c>
      <c r="CX30" s="18">
        <f>'[19]Գնման ժամանակացույց'!S30</f>
        <v>900</v>
      </c>
      <c r="CY30" s="18">
        <f>'[19]Գնման ժամանակացույց'!T30</f>
        <v>1000</v>
      </c>
      <c r="CZ30" s="18">
        <f>'[19]Գնման ժամանակացույց'!U30</f>
        <v>3500</v>
      </c>
      <c r="DA30" s="18">
        <f>'[19]Գնման ժամանակացույց'!V30</f>
        <v>1300</v>
      </c>
      <c r="DB30" s="18">
        <f>'[19]Գնման ժամանակացույց'!W30</f>
        <v>800</v>
      </c>
      <c r="DC30" s="18">
        <f>'[19]Գնման ժամանակացույց'!X30</f>
        <v>1200</v>
      </c>
      <c r="DD30" s="18">
        <f>'[19]Գնման ժամանակացույց'!Y30</f>
        <v>800</v>
      </c>
      <c r="DE30" s="18">
        <f>'[20]Գնման ժամանակացույց'!E31</f>
        <v>1300</v>
      </c>
      <c r="DF30" s="18">
        <f>'[20]Գնման ժամանակացույց'!F31</f>
        <v>900</v>
      </c>
      <c r="DG30" s="18">
        <f>'[20]Գնման ժամանակացույց'!G31</f>
        <v>300</v>
      </c>
      <c r="DH30" s="18">
        <f>'[20]Գնման ժամանակացույց'!H31</f>
        <v>180</v>
      </c>
      <c r="DI30" s="18">
        <f>'[21]Գնման ժամանակացույց'!D30</f>
        <v>1200</v>
      </c>
      <c r="DJ30" s="18">
        <f>'[21]Գնման ժամանակացույց'!E30</f>
        <v>700</v>
      </c>
      <c r="DK30" s="18">
        <f>'[22]Գնման ժամանակացույց'!D30</f>
        <v>4000</v>
      </c>
      <c r="DL30" s="18">
        <f>'[22]Գնման ժամանակացույց'!E30</f>
        <v>700</v>
      </c>
      <c r="DM30" s="18">
        <f>'[22]Գնման ժամանակացույց'!F30</f>
        <v>1000</v>
      </c>
      <c r="DN30" s="18">
        <f>'[22]Գնման ժամանակացույց'!G30</f>
        <v>800</v>
      </c>
      <c r="DO30" s="18">
        <f>'[22]Գնման ժամանակացույց'!H30</f>
        <v>2000</v>
      </c>
      <c r="DP30" s="18">
        <f>'[22]Գնման ժամանակացույց'!I30</f>
        <v>2000</v>
      </c>
      <c r="DQ30" s="18">
        <f>'[22]Գնման ժամանակացույց'!J30</f>
        <v>1000</v>
      </c>
      <c r="DR30" s="18">
        <f>'[22]Գնման ժամանակացույց'!K30</f>
        <v>1500</v>
      </c>
      <c r="DS30" s="18">
        <f>'[22]Գնման ժամանակացույց'!L30</f>
        <v>500</v>
      </c>
      <c r="DT30" s="18">
        <f>'[22]Գնման ժամանակացույց'!M30</f>
        <v>2500</v>
      </c>
      <c r="DU30" s="18">
        <f>'[22]Գնման ժամանակացույց'!N30</f>
        <v>800</v>
      </c>
      <c r="DV30" s="18">
        <f>'[22]Գնման ժամանակացույց'!O30</f>
        <v>700</v>
      </c>
      <c r="DW30" s="18">
        <f>'[22]Գնման ժամանակացույց'!P30</f>
        <v>1100</v>
      </c>
      <c r="DX30" s="18">
        <f>'[22]Գնման ժամանակացույց'!Q30</f>
        <v>1100</v>
      </c>
      <c r="DY30" s="18">
        <f>'[22]Գնման ժամանակացույց'!R30</f>
        <v>1200</v>
      </c>
      <c r="DZ30" s="18">
        <f>'[22]Գնման ժամանակացույց'!S30</f>
        <v>800</v>
      </c>
      <c r="EA30" s="18">
        <f>'[22]Գնման ժամանակացույց'!U30</f>
        <v>1500</v>
      </c>
      <c r="EB30" s="18">
        <f>'[22]Գնման ժամանակացույց'!V30</f>
        <v>3000</v>
      </c>
      <c r="EC30" s="18">
        <f>'[22]Գնման ժամանակացույց'!W30</f>
        <v>1100</v>
      </c>
      <c r="ED30" s="18">
        <f>'[22]Գնման ժամանակացույց'!X30</f>
        <v>1500</v>
      </c>
      <c r="EE30" s="18">
        <f>'[23]Գնման ժամանակացույց'!E30</f>
        <v>1000</v>
      </c>
      <c r="EF30" s="18">
        <f>'[23]Գնման ժամանակացույց'!F30</f>
        <v>1000</v>
      </c>
      <c r="EG30" s="18">
        <f>'[23]Գնման ժամանակացույց'!G30</f>
        <v>1000</v>
      </c>
      <c r="EH30" s="18">
        <f>'[23]Գնման ժամանակացույց'!H30</f>
        <v>400</v>
      </c>
      <c r="EI30" s="18">
        <f>'[23]Գնման ժամանակացույց'!I30</f>
        <v>600</v>
      </c>
      <c r="EJ30" s="18">
        <f>'[23]Գնման ժամանակացույց'!J30</f>
        <v>700</v>
      </c>
      <c r="EK30" s="18">
        <f>'[23]Գնման ժամանակացույց'!K30</f>
        <v>700</v>
      </c>
      <c r="EL30" s="18">
        <f>'[23]Գնման ժամանակացույց'!L30</f>
        <v>1000</v>
      </c>
      <c r="EM30" s="18">
        <f>'[23]Գնման ժամանակացույց'!M30</f>
        <v>1100</v>
      </c>
      <c r="EN30" s="18">
        <f>'[23]Գնման ժամանակացույց'!N30</f>
        <v>1200</v>
      </c>
      <c r="EO30" s="18">
        <f>'[23]Գնման ժամանակացույց'!O30</f>
        <v>250</v>
      </c>
      <c r="EP30" s="18">
        <f>'[23]Գնման ժամանակացույց'!P30</f>
        <v>2800</v>
      </c>
      <c r="EQ30" s="18">
        <f>'[23]Գնման ժամանակացույց'!Q30</f>
        <v>2200</v>
      </c>
      <c r="ER30" s="18">
        <f>'[23]Գնման ժամանակացույց'!R30</f>
        <v>1000</v>
      </c>
      <c r="ES30" s="20">
        <f>[24]Sheet1!Z29</f>
        <v>2000</v>
      </c>
      <c r="ET30" s="20">
        <v>8000</v>
      </c>
      <c r="EU30" s="22">
        <f t="shared" si="0"/>
        <v>234750</v>
      </c>
    </row>
    <row r="31" spans="1:151" ht="84" thickTop="1" thickBot="1" x14ac:dyDescent="0.35">
      <c r="A31" s="6">
        <v>28</v>
      </c>
      <c r="B31" s="6" t="s">
        <v>90</v>
      </c>
      <c r="C31" s="26" t="s">
        <v>3</v>
      </c>
      <c r="D31" s="17">
        <f>[12]Sheet1!E30</f>
        <v>4000</v>
      </c>
      <c r="E31" s="17">
        <f>[12]Sheet1!F30</f>
        <v>2500</v>
      </c>
      <c r="F31" s="17">
        <f>[12]Sheet1!G30</f>
        <v>3000</v>
      </c>
      <c r="G31" s="17">
        <f>[12]Sheet1!H30</f>
        <v>2800</v>
      </c>
      <c r="H31" s="17">
        <f>[12]Sheet1!I30</f>
        <v>1500</v>
      </c>
      <c r="I31" s="17">
        <f>[12]Sheet1!J30</f>
        <v>2000</v>
      </c>
      <c r="J31" s="17">
        <f>[12]Sheet1!K30</f>
        <v>2000</v>
      </c>
      <c r="K31" s="17">
        <f>[12]Sheet1!L30</f>
        <v>1000</v>
      </c>
      <c r="L31" s="17">
        <f>[12]Sheet1!M30</f>
        <v>250</v>
      </c>
      <c r="M31" s="17">
        <f>[12]Sheet1!N30</f>
        <v>800</v>
      </c>
      <c r="N31" s="18">
        <f>[12]Sheet1!O30</f>
        <v>2000</v>
      </c>
      <c r="O31" s="18">
        <f>[12]Sheet1!P30</f>
        <v>2000</v>
      </c>
      <c r="P31" s="18">
        <f>[12]Sheet1!Q30</f>
        <v>1500</v>
      </c>
      <c r="Q31" s="18">
        <f>[12]Sheet1!R30</f>
        <v>2500</v>
      </c>
      <c r="R31" s="18">
        <f>[12]Sheet1!S30</f>
        <v>1400</v>
      </c>
      <c r="S31" s="18">
        <f>[12]Sheet1!T30</f>
        <v>4000</v>
      </c>
      <c r="T31" s="18">
        <f>[12]Sheet1!U30</f>
        <v>1200</v>
      </c>
      <c r="U31" s="18">
        <f>[12]Sheet1!V30</f>
        <v>4000</v>
      </c>
      <c r="V31" s="18">
        <f>[12]Sheet1!W30</f>
        <v>1800</v>
      </c>
      <c r="W31" s="18">
        <f>[12]Sheet1!X30</f>
        <v>1700</v>
      </c>
      <c r="X31" s="18">
        <f>'[13]Գնման ժամանակացույց'!E32</f>
        <v>6000</v>
      </c>
      <c r="Y31" s="18">
        <f>'[13]Գնման ժամանակացույց'!F32</f>
        <v>3500</v>
      </c>
      <c r="Z31" s="18">
        <f>'[13]Գնման ժամանակացույց'!G32</f>
        <v>2000</v>
      </c>
      <c r="AA31" s="18">
        <f>'[13]Գնման ժամանակացույց'!H32</f>
        <v>2500</v>
      </c>
      <c r="AB31" s="18">
        <f>'[13]Գնման ժամանակացույց'!I32</f>
        <v>4000</v>
      </c>
      <c r="AC31" s="18">
        <f>'[13]Գնման ժամանակացույց'!J32</f>
        <v>1600</v>
      </c>
      <c r="AD31" s="18">
        <f>'[13]Գնման ժամանակացույց'!K32</f>
        <v>3500</v>
      </c>
      <c r="AE31" s="18">
        <f>'[13]Գնման ժամանակացույց'!L32</f>
        <v>4000</v>
      </c>
      <c r="AF31" s="18">
        <f>'[13]Գնման ժամանակացույց'!M32</f>
        <v>1900</v>
      </c>
      <c r="AG31" s="18">
        <f>'[13]Գնման ժամանակացույց'!N32</f>
        <v>4500</v>
      </c>
      <c r="AH31" s="18">
        <f>'[13]Գնման ժամանակացույց'!O32</f>
        <v>2000</v>
      </c>
      <c r="AI31" s="18">
        <f>'[13]Գնման ժամանակացույց'!P32</f>
        <v>6000</v>
      </c>
      <c r="AJ31" s="18">
        <f>'[13]Գնման ժամանակացույց'!Q32</f>
        <v>650</v>
      </c>
      <c r="AK31" s="18">
        <f>'[14]Գնման ժամանակացույց'!D31</f>
        <v>4000</v>
      </c>
      <c r="AL31" s="18">
        <f>'[14]Գնման ժամանակացույց'!E31</f>
        <v>9000</v>
      </c>
      <c r="AM31" s="18">
        <f>'[14]Գնման ժամանակացույց'!F31</f>
        <v>2000</v>
      </c>
      <c r="AN31" s="18">
        <f>'[14]Գնման ժամանակացույց'!G31</f>
        <v>2400</v>
      </c>
      <c r="AO31" s="18">
        <f>'[14]Գնման ժամանակացույց'!H31</f>
        <v>4000</v>
      </c>
      <c r="AP31" s="18">
        <f>'[14]Գնման ժամանակացույց'!J31</f>
        <v>5500</v>
      </c>
      <c r="AQ31" s="18">
        <f>'[14]Գնման ժամանակացույց'!L31</f>
        <v>2300</v>
      </c>
      <c r="AR31" s="18">
        <f>'[14]Գնման ժամանակացույց'!M31</f>
        <v>8000</v>
      </c>
      <c r="AS31" s="18">
        <f>'[14]Գնման ժամանակացույց'!N31</f>
        <v>2000</v>
      </c>
      <c r="AT31" s="18">
        <f>'[14]Գնման ժամանակացույց'!O31</f>
        <v>4000</v>
      </c>
      <c r="AU31" s="18">
        <f>'[14]Գնման ժամանակացույց'!P31</f>
        <v>3500</v>
      </c>
      <c r="AV31" s="18">
        <f>'[14]Գնման ժամանակացույց'!Q31</f>
        <v>4000</v>
      </c>
      <c r="AW31" s="18">
        <f>'[14]Գնման ժամանակացույց'!R31</f>
        <v>4000</v>
      </c>
      <c r="AX31" s="18">
        <f>'[14]Գնման ժամանակացույց'!S31</f>
        <v>6000</v>
      </c>
      <c r="AY31" s="18">
        <f>'[15]Գնման ժամանակացույց'!D31</f>
        <v>6000</v>
      </c>
      <c r="AZ31" s="18">
        <f>'[15]Գնման ժամանակացույց'!E31</f>
        <v>5000</v>
      </c>
      <c r="BA31" s="18">
        <f>'[15]Գնման ժամանակացույց'!F31</f>
        <v>6000</v>
      </c>
      <c r="BB31" s="18">
        <f>'[15]Գնման ժամանակացույց'!G31</f>
        <v>6000</v>
      </c>
      <c r="BC31" s="18">
        <f>'[15]Գնման ժամանակացույց'!H31</f>
        <v>6000</v>
      </c>
      <c r="BD31" s="18">
        <f>'[16]Գնման ժամանակացույց'!D32</f>
        <v>3600</v>
      </c>
      <c r="BE31" s="18">
        <f>'[16]Գնման ժամանակացույց'!E32</f>
        <v>2000</v>
      </c>
      <c r="BF31" s="18">
        <f>'[16]Գնման ժամանակացույց'!F32</f>
        <v>3000</v>
      </c>
      <c r="BG31" s="18">
        <f>'[16]Գնման ժամանակացույց'!G32</f>
        <v>3000</v>
      </c>
      <c r="BH31" s="18">
        <f>'[17]Գնման ժամանակացույց'!H32</f>
        <v>2000</v>
      </c>
      <c r="BI31" s="18">
        <f>'[16]Գնման ժամանակացույց'!I32</f>
        <v>5000</v>
      </c>
      <c r="BJ31" s="18">
        <f>'[16]Գնման ժամանակացույց'!J32</f>
        <v>9000</v>
      </c>
      <c r="BK31" s="18">
        <f>'[16]Գնման ժամանակացույց'!K32</f>
        <v>3000</v>
      </c>
      <c r="BL31" s="18">
        <f>'[16]Գնման ժամանակացույց'!L32</f>
        <v>1500</v>
      </c>
      <c r="BM31" s="19">
        <f>'[18]Գնման ժամանակացույց'!D31</f>
        <v>5000</v>
      </c>
      <c r="BN31" s="19">
        <f>'[18]Գնման ժամանակացույց'!E31</f>
        <v>5250</v>
      </c>
      <c r="BO31" s="20">
        <f>'[18]Գնման ժամանակացույց'!F31</f>
        <v>4500</v>
      </c>
      <c r="BP31" s="20">
        <f>'[18]Գնման ժամանակացույց'!G31</f>
        <v>3200</v>
      </c>
      <c r="BQ31" s="19">
        <f>'[18]Գնման ժամանակացույց'!H31</f>
        <v>2900</v>
      </c>
      <c r="BR31" s="19">
        <f>'[18]Գնման ժամանակացույց'!I31</f>
        <v>3000</v>
      </c>
      <c r="BS31" s="19">
        <f>'[18]Գնման ժամանակացույց'!J31</f>
        <v>3200</v>
      </c>
      <c r="BT31" s="19">
        <f>'[18]Գնման ժամանակացույց'!K31</f>
        <v>5000</v>
      </c>
      <c r="BU31" s="20">
        <f>'[18]Գնման ժամանակացույց'!L31</f>
        <v>5000</v>
      </c>
      <c r="BV31" s="19">
        <f>'[18]Գնման ժամանակացույց'!M31</f>
        <v>2500</v>
      </c>
      <c r="BW31" s="19">
        <f>'[18]Գնման ժամանակացույց'!N31</f>
        <v>6500</v>
      </c>
      <c r="BX31" s="19">
        <f>'[18]Գնման ժամանակացույց'!O31</f>
        <v>1600</v>
      </c>
      <c r="BY31" s="19">
        <f>'[18]Գնման ժամանակացույց'!P31</f>
        <v>2000</v>
      </c>
      <c r="BZ31" s="20">
        <f>'[18]Գնման ժամանակացույց'!Q31</f>
        <v>3000</v>
      </c>
      <c r="CA31" s="19">
        <f>'[18]Գնման ժամանակացույց'!R31</f>
        <v>5000</v>
      </c>
      <c r="CB31" s="19">
        <f>'[18]Գնման ժամանակացույց'!S31</f>
        <v>5000</v>
      </c>
      <c r="CC31" s="17">
        <f>'[18]Գնման ժամանակացույց'!T31</f>
        <v>3500</v>
      </c>
      <c r="CD31" s="19">
        <f>'[18]Գնման ժամանակացույց'!U31</f>
        <v>3500</v>
      </c>
      <c r="CE31" s="17">
        <f>'[18]Գնման ժամանակացույց'!V31</f>
        <v>2000</v>
      </c>
      <c r="CF31" s="20">
        <f>'[18]Գնման ժամանակացույց'!W31</f>
        <v>4000</v>
      </c>
      <c r="CG31" s="20">
        <f>'[18]Գնման ժամանակացույց'!X31</f>
        <v>4000</v>
      </c>
      <c r="CH31" s="19">
        <f>'[18]Գնման ժամանակացույց'!Y31</f>
        <v>2500</v>
      </c>
      <c r="CI31" s="18">
        <f>'[19]Գնման ժամանակացույց'!D31</f>
        <v>2000</v>
      </c>
      <c r="CJ31" s="18">
        <f>'[19]Գնման ժամանակացույց'!E31</f>
        <v>2500</v>
      </c>
      <c r="CK31" s="18">
        <f>'[19]Գնման ժամանակացույց'!F31</f>
        <v>3300</v>
      </c>
      <c r="CL31" s="18">
        <f>'[19]Գնման ժամանակացույց'!G31</f>
        <v>5000</v>
      </c>
      <c r="CM31" s="18">
        <f>'[19]Գնման ժամանակացույց'!H31</f>
        <v>3000</v>
      </c>
      <c r="CN31" s="18">
        <f>'[19]Գնման ժամանակացույց'!I31</f>
        <v>3000</v>
      </c>
      <c r="CO31" s="18">
        <f>'[19]Գնման ժամանակացույց'!J31</f>
        <v>5500</v>
      </c>
      <c r="CP31" s="18">
        <f>'[19]Գնման ժամանակացույց'!K31</f>
        <v>2500</v>
      </c>
      <c r="CQ31" s="18">
        <f>'[19]Գնման ժամանակացույց'!L31</f>
        <v>2400</v>
      </c>
      <c r="CR31" s="18">
        <f>'[19]Գնման ժամանակացույց'!M31</f>
        <v>2700</v>
      </c>
      <c r="CS31" s="18">
        <f>'[19]Գնման ժամանակացույց'!N31</f>
        <v>2500</v>
      </c>
      <c r="CT31" s="18">
        <f>'[19]Գնման ժամանակացույց'!O31</f>
        <v>4000</v>
      </c>
      <c r="CU31" s="18">
        <f>'[19]Գնման ժամանակացույց'!P31</f>
        <v>3000</v>
      </c>
      <c r="CV31" s="18">
        <f>'[19]Գնման ժամանակացույց'!Q31</f>
        <v>1800</v>
      </c>
      <c r="CW31" s="18">
        <f>'[19]Գնման ժամանակացույց'!R31</f>
        <v>2300</v>
      </c>
      <c r="CX31" s="18">
        <f>'[19]Գնման ժամանակացույց'!S31</f>
        <v>3700</v>
      </c>
      <c r="CY31" s="18">
        <f>'[19]Գնման ժամանակացույց'!T31</f>
        <v>3000</v>
      </c>
      <c r="CZ31" s="18">
        <f>'[19]Գնման ժամանակացույց'!U31</f>
        <v>3500</v>
      </c>
      <c r="DA31" s="18">
        <f>'[19]Գնման ժամանակացույց'!V31</f>
        <v>3700</v>
      </c>
      <c r="DB31" s="18">
        <f>'[19]Գնման ժամանակացույց'!W31</f>
        <v>3000</v>
      </c>
      <c r="DC31" s="18">
        <f>'[19]Գնման ժամանակացույց'!X31</f>
        <v>4800</v>
      </c>
      <c r="DD31" s="18">
        <f>'[19]Գնման ժամանակացույց'!Y31</f>
        <v>2700</v>
      </c>
      <c r="DE31" s="18">
        <f>'[20]Գնման ժամանակացույց'!E32</f>
        <v>2700</v>
      </c>
      <c r="DF31" s="18">
        <f>'[20]Գնման ժամանակացույց'!F32</f>
        <v>1700</v>
      </c>
      <c r="DG31" s="18">
        <f>'[20]Գնման ժամանակացույց'!G32</f>
        <v>700</v>
      </c>
      <c r="DH31" s="18">
        <f>'[20]Գնման ժամանակացույց'!H32</f>
        <v>700</v>
      </c>
      <c r="DI31" s="18">
        <f>'[21]Գնման ժամանակացույց'!D31</f>
        <v>3000</v>
      </c>
      <c r="DJ31" s="18">
        <f>'[21]Գնման ժամանակացույց'!E31</f>
        <v>3100</v>
      </c>
      <c r="DK31" s="18">
        <f>'[22]Գնման ժամանակացույց'!D31</f>
        <v>4000</v>
      </c>
      <c r="DL31" s="18">
        <f>'[22]Գնման ժամանակացույց'!E31</f>
        <v>800</v>
      </c>
      <c r="DM31" s="18">
        <f>'[22]Գնման ժամանակացույց'!F31</f>
        <v>3000</v>
      </c>
      <c r="DN31" s="18">
        <f>'[22]Գնման ժամանակացույց'!G31</f>
        <v>2200</v>
      </c>
      <c r="DO31" s="18">
        <f>'[22]Գնման ժամանակացույց'!H31</f>
        <v>2000</v>
      </c>
      <c r="DP31" s="18">
        <f>'[22]Գնման ժամանակացույց'!I31</f>
        <v>2000</v>
      </c>
      <c r="DQ31" s="18">
        <f>'[22]Գնման ժամանակացույց'!J31</f>
        <v>3500</v>
      </c>
      <c r="DR31" s="18">
        <f>'[22]Գնման ժամանակացույց'!K31</f>
        <v>3000</v>
      </c>
      <c r="DS31" s="18">
        <f>'[22]Գնման ժամանակացույց'!L31</f>
        <v>2000</v>
      </c>
      <c r="DT31" s="18">
        <f>'[22]Գնման ժամանակացույց'!M31</f>
        <v>2500</v>
      </c>
      <c r="DU31" s="18">
        <f>'[22]Գնման ժամանակացույց'!N31</f>
        <v>2600</v>
      </c>
      <c r="DV31" s="18">
        <f>'[22]Գնման ժամանակացույց'!O31</f>
        <v>800</v>
      </c>
      <c r="DW31" s="18">
        <f>'[22]Գնման ժամանակացույց'!P31</f>
        <v>3500</v>
      </c>
      <c r="DX31" s="18">
        <f>'[22]Գնման ժամանակացույց'!Q31</f>
        <v>3500</v>
      </c>
      <c r="DY31" s="18">
        <f>'[22]Գնման ժամանակացույց'!R31</f>
        <v>2400</v>
      </c>
      <c r="DZ31" s="18">
        <f>'[22]Գնման ժամանակացույց'!S31</f>
        <v>2500</v>
      </c>
      <c r="EA31" s="18">
        <f>'[22]Գնման ժամանակացույց'!U31</f>
        <v>4500</v>
      </c>
      <c r="EB31" s="18">
        <f>'[22]Գնման ժամանակացույց'!V31</f>
        <v>3000</v>
      </c>
      <c r="EC31" s="18">
        <f>'[22]Գնման ժամանակացույց'!W31</f>
        <v>3500</v>
      </c>
      <c r="ED31" s="18">
        <f>'[22]Գնման ժամանակացույց'!X31</f>
        <v>4500</v>
      </c>
      <c r="EE31" s="18">
        <f>'[23]Գնման ժամանակացույց'!E31</f>
        <v>3600</v>
      </c>
      <c r="EF31" s="18">
        <f>'[23]Գնման ժամանակացույց'!F31</f>
        <v>3500</v>
      </c>
      <c r="EG31" s="18">
        <f>'[23]Գնման ժամանակացույց'!G31</f>
        <v>3000</v>
      </c>
      <c r="EH31" s="18">
        <f>'[23]Գնման ժամանակացույց'!H31</f>
        <v>1000</v>
      </c>
      <c r="EI31" s="18">
        <f>'[23]Գնման ժամանակացույց'!I31</f>
        <v>2500</v>
      </c>
      <c r="EJ31" s="18">
        <f>'[23]Գնման ժամանակացույց'!J31</f>
        <v>2500</v>
      </c>
      <c r="EK31" s="18">
        <f>'[23]Գնման ժամանակացույց'!K31</f>
        <v>2000</v>
      </c>
      <c r="EL31" s="18">
        <f>'[23]Գնման ժամանակացույց'!L31</f>
        <v>3600</v>
      </c>
      <c r="EM31" s="18">
        <f>'[23]Գնման ժամանակացույց'!M31</f>
        <v>3500</v>
      </c>
      <c r="EN31" s="18">
        <f>'[23]Գնման ժամանակացույց'!N31</f>
        <v>3000</v>
      </c>
      <c r="EO31" s="18">
        <f>'[23]Գնման ժամանակացույց'!O31</f>
        <v>800</v>
      </c>
      <c r="EP31" s="18">
        <f>'[23]Գնման ժամանակացույց'!P31</f>
        <v>2800</v>
      </c>
      <c r="EQ31" s="18">
        <f>'[23]Գնման ժամանակացույց'!Q31</f>
        <v>5000</v>
      </c>
      <c r="ER31" s="18">
        <f>'[23]Գնման ժամանակացույց'!R31</f>
        <v>2600</v>
      </c>
      <c r="ES31" s="20">
        <f>[24]Sheet1!Z30</f>
        <v>2400</v>
      </c>
      <c r="ET31" s="20">
        <v>17000</v>
      </c>
      <c r="EU31" s="22">
        <f t="shared" si="0"/>
        <v>484450</v>
      </c>
    </row>
    <row r="32" spans="1:151" ht="15.6" customHeight="1" thickTop="1" thickBot="1" x14ac:dyDescent="0.35">
      <c r="A32" s="6">
        <v>29</v>
      </c>
      <c r="B32" s="6" t="s">
        <v>59</v>
      </c>
      <c r="C32" s="26" t="s">
        <v>3</v>
      </c>
      <c r="D32" s="17">
        <f>[12]Sheet1!E31</f>
        <v>700</v>
      </c>
      <c r="E32" s="17">
        <f>[12]Sheet1!F31</f>
        <v>700</v>
      </c>
      <c r="F32" s="17">
        <f>[12]Sheet1!G31</f>
        <v>800</v>
      </c>
      <c r="G32" s="17">
        <f>[12]Sheet1!H31</f>
        <v>600</v>
      </c>
      <c r="H32" s="17">
        <f>[12]Sheet1!I31</f>
        <v>260</v>
      </c>
      <c r="I32" s="17">
        <f>[12]Sheet1!J31</f>
        <v>700</v>
      </c>
      <c r="J32" s="17">
        <f>[12]Sheet1!K31</f>
        <v>500</v>
      </c>
      <c r="K32" s="17">
        <f>[12]Sheet1!L31</f>
        <v>600</v>
      </c>
      <c r="L32" s="17">
        <f>[12]Sheet1!M31</f>
        <v>100</v>
      </c>
      <c r="M32" s="17">
        <f>[12]Sheet1!N31</f>
        <v>250</v>
      </c>
      <c r="N32" s="18">
        <f>[12]Sheet1!O31</f>
        <v>200</v>
      </c>
      <c r="O32" s="18">
        <f>[12]Sheet1!P31</f>
        <v>350</v>
      </c>
      <c r="P32" s="18">
        <f>[12]Sheet1!Q31</f>
        <v>220</v>
      </c>
      <c r="Q32" s="18">
        <f>[12]Sheet1!R31</f>
        <v>1200</v>
      </c>
      <c r="R32" s="18">
        <f>[12]Sheet1!S31</f>
        <v>500</v>
      </c>
      <c r="S32" s="18">
        <f>[12]Sheet1!T31</f>
        <v>700</v>
      </c>
      <c r="T32" s="18">
        <f>[12]Sheet1!U31</f>
        <v>500</v>
      </c>
      <c r="U32" s="18">
        <f>[12]Sheet1!V31</f>
        <v>1000</v>
      </c>
      <c r="V32" s="18">
        <f>[12]Sheet1!W31</f>
        <v>400</v>
      </c>
      <c r="W32" s="18">
        <f>[12]Sheet1!X31</f>
        <v>300</v>
      </c>
      <c r="X32" s="18">
        <f>'[13]Գնման ժամանակացույց'!E33</f>
        <v>1500</v>
      </c>
      <c r="Y32" s="18">
        <f>'[13]Գնման ժամանակացույց'!F33</f>
        <v>2500</v>
      </c>
      <c r="Z32" s="18">
        <f>'[13]Գնման ժամանակացույց'!G33</f>
        <v>400</v>
      </c>
      <c r="AA32" s="18">
        <f>'[13]Գնման ժամանակացույց'!H33</f>
        <v>1000</v>
      </c>
      <c r="AB32" s="18">
        <f>'[13]Գնման ժամանակացույց'!I33</f>
        <v>600</v>
      </c>
      <c r="AC32" s="18">
        <f>'[13]Գնման ժամանակացույց'!J33</f>
        <v>250</v>
      </c>
      <c r="AD32" s="18">
        <f>'[13]Գնման ժամանակացույց'!K33</f>
        <v>600</v>
      </c>
      <c r="AE32" s="18">
        <f>'[13]Գնման ժամանակացույց'!L33</f>
        <v>2000</v>
      </c>
      <c r="AF32" s="18">
        <f>'[13]Գնման ժամանակացույց'!M33</f>
        <v>320</v>
      </c>
      <c r="AG32" s="18">
        <f>'[13]Գնման ժամանակացույց'!N33</f>
        <v>2000</v>
      </c>
      <c r="AH32" s="18">
        <f>'[13]Գնման ժամանակացույց'!O33</f>
        <v>800</v>
      </c>
      <c r="AI32" s="18">
        <f>'[13]Գնման ժամանակացույց'!P33</f>
        <v>1500</v>
      </c>
      <c r="AJ32" s="18">
        <f>'[13]Գնման ժամանակացույց'!Q33</f>
        <v>400</v>
      </c>
      <c r="AK32" s="18">
        <f>'[14]Գնման ժամանակացույց'!D32</f>
        <v>3500</v>
      </c>
      <c r="AL32" s="18">
        <f>'[14]Գնման ժամանակացույց'!E32</f>
        <v>2400</v>
      </c>
      <c r="AM32" s="18">
        <f>'[14]Գնման ժամանակացույց'!F32</f>
        <v>1200</v>
      </c>
      <c r="AN32" s="18">
        <f>'[14]Գնման ժամանակացույց'!G32</f>
        <v>500</v>
      </c>
      <c r="AO32" s="18">
        <f>'[14]Գնման ժամանակացույց'!H32</f>
        <v>3000</v>
      </c>
      <c r="AP32" s="18">
        <f>'[14]Գնման ժամանակացույց'!J32</f>
        <v>150</v>
      </c>
      <c r="AQ32" s="18">
        <f>'[14]Գնման ժամանակացույց'!L32</f>
        <v>1200</v>
      </c>
      <c r="AR32" s="18">
        <f>'[14]Գնման ժամանակացույց'!M32</f>
        <v>3500</v>
      </c>
      <c r="AS32" s="18">
        <f>'[14]Գնման ժամանակացույց'!N32</f>
        <v>1700</v>
      </c>
      <c r="AT32" s="18">
        <f>'[14]Գնման ժամանակացույց'!O32</f>
        <v>2000</v>
      </c>
      <c r="AU32" s="18">
        <f>'[14]Գնման ժամանակացույց'!P32</f>
        <v>2000</v>
      </c>
      <c r="AV32" s="18">
        <f>'[14]Գնման ժամանակացույց'!Q32</f>
        <v>1500</v>
      </c>
      <c r="AW32" s="18">
        <f>'[14]Գնման ժամանակացույց'!R32</f>
        <v>2000</v>
      </c>
      <c r="AX32" s="18">
        <f>'[14]Գնման ժամանակացույց'!S32</f>
        <v>1500</v>
      </c>
      <c r="AY32" s="18">
        <f>'[15]Գնման ժամանակացույց'!D32</f>
        <v>1500</v>
      </c>
      <c r="AZ32" s="18">
        <f>'[15]Գնման ժամանակացույց'!E32</f>
        <v>1600</v>
      </c>
      <c r="BA32" s="18">
        <f>'[15]Գնման ժամանակացույց'!F32</f>
        <v>1500</v>
      </c>
      <c r="BB32" s="18">
        <f>'[15]Գնման ժամանակացույց'!G32</f>
        <v>1500</v>
      </c>
      <c r="BC32" s="18">
        <f>'[15]Գնման ժամանակացույց'!H32</f>
        <v>1200</v>
      </c>
      <c r="BD32" s="18">
        <f>'[16]Գնման ժամանակացույց'!D33</f>
        <v>800</v>
      </c>
      <c r="BE32" s="18">
        <f>'[16]Գնման ժամանակացույց'!E33</f>
        <v>500</v>
      </c>
      <c r="BF32" s="18">
        <f>'[16]Գնման ժամանակացույց'!F33</f>
        <v>250</v>
      </c>
      <c r="BG32" s="18">
        <f>'[16]Գնման ժամանակացույց'!G33</f>
        <v>1000</v>
      </c>
      <c r="BH32" s="18">
        <f>'[17]Գնման ժամանակացույց'!H33</f>
        <v>1100</v>
      </c>
      <c r="BI32" s="18">
        <f>'[16]Գնման ժամանակացույց'!I33</f>
        <v>1000</v>
      </c>
      <c r="BJ32" s="18">
        <f>'[16]Գնման ժամանակացույց'!J33</f>
        <v>2000</v>
      </c>
      <c r="BK32" s="18">
        <f>'[16]Գնման ժամանակացույց'!K33</f>
        <v>800</v>
      </c>
      <c r="BL32" s="18">
        <f>'[16]Գնման ժամանակացույց'!L33</f>
        <v>450</v>
      </c>
      <c r="BM32" s="19">
        <f>'[18]Գնման ժամանակացույց'!D32</f>
        <v>2000</v>
      </c>
      <c r="BN32" s="19">
        <f>'[18]Գնման ժամանակացույց'!E32</f>
        <v>3000</v>
      </c>
      <c r="BO32" s="20">
        <f>'[18]Գնման ժամանակացույց'!F32</f>
        <v>2000</v>
      </c>
      <c r="BP32" s="20">
        <f>'[18]Գնման ժամանակացույց'!G32</f>
        <v>800</v>
      </c>
      <c r="BQ32" s="19">
        <f>'[18]Գնման ժամանակացույց'!H32</f>
        <v>1000</v>
      </c>
      <c r="BR32" s="19">
        <f>'[18]Գնման ժամանակացույց'!I32</f>
        <v>500</v>
      </c>
      <c r="BS32" s="19">
        <f>'[18]Գնման ժամանակացույց'!J32</f>
        <v>1000</v>
      </c>
      <c r="BT32" s="19">
        <f>'[18]Գնման ժամանակացույց'!K32</f>
        <v>1000</v>
      </c>
      <c r="BU32" s="20">
        <f>'[18]Գնման ժամանակացույց'!L32</f>
        <v>1500</v>
      </c>
      <c r="BV32" s="19">
        <f>'[18]Գնման ժամանակացույց'!M32</f>
        <v>600</v>
      </c>
      <c r="BW32" s="19">
        <f>'[18]Գնման ժամանակացույց'!N32</f>
        <v>1200</v>
      </c>
      <c r="BX32" s="19">
        <f>'[18]Գնման ժամանակացույց'!O32</f>
        <v>700</v>
      </c>
      <c r="BY32" s="19">
        <f>'[18]Գնման ժամանակացույց'!P32</f>
        <v>500</v>
      </c>
      <c r="BZ32" s="20">
        <f>'[18]Գնման ժամանակացույց'!Q32</f>
        <v>2000</v>
      </c>
      <c r="CA32" s="19">
        <f>'[18]Գնման ժամանակացույց'!R32</f>
        <v>1500</v>
      </c>
      <c r="CB32" s="19">
        <f>'[18]Գնման ժամանակացույց'!S32</f>
        <v>1500</v>
      </c>
      <c r="CC32" s="17">
        <f>'[18]Գնման ժամանակացույց'!T32</f>
        <v>800</v>
      </c>
      <c r="CD32" s="19">
        <f>'[18]Գնման ժամանակացույց'!U32</f>
        <v>2000</v>
      </c>
      <c r="CE32" s="17">
        <f>'[18]Գնման ժամանակացույց'!V32</f>
        <v>700</v>
      </c>
      <c r="CF32" s="20">
        <f>'[18]Գնման ժամանակացույց'!W32</f>
        <v>2500</v>
      </c>
      <c r="CG32" s="20">
        <f>'[18]Գնման ժամանակացույց'!X32</f>
        <v>5000</v>
      </c>
      <c r="CH32" s="19">
        <f>'[18]Գնման ժամանակացույց'!Y32</f>
        <v>1000</v>
      </c>
      <c r="CI32" s="18">
        <f>'[19]Գնման ժամանակացույց'!D32</f>
        <v>800</v>
      </c>
      <c r="CJ32" s="18">
        <f>'[19]Գնման ժամանակացույց'!E32</f>
        <v>1000</v>
      </c>
      <c r="CK32" s="18">
        <f>'[19]Գնման ժամանակացույց'!F32</f>
        <v>400</v>
      </c>
      <c r="CL32" s="18">
        <f>'[19]Գնման ժամանակացույց'!G32</f>
        <v>2000</v>
      </c>
      <c r="CM32" s="18">
        <f>'[19]Գնման ժամանակացույց'!H32</f>
        <v>800</v>
      </c>
      <c r="CN32" s="18">
        <f>'[19]Գնման ժամանակացույց'!I32</f>
        <v>1500</v>
      </c>
      <c r="CO32" s="18">
        <f>'[19]Գնման ժամանակացույց'!J32</f>
        <v>1500</v>
      </c>
      <c r="CP32" s="18">
        <f>'[19]Գնման ժամանակացույց'!K32</f>
        <v>800</v>
      </c>
      <c r="CQ32" s="18">
        <f>'[19]Գնման ժամանակացույց'!L32</f>
        <v>400</v>
      </c>
      <c r="CR32" s="18">
        <f>'[19]Գնման ժամանակացույց'!M32</f>
        <v>600</v>
      </c>
      <c r="CS32" s="18">
        <f>'[19]Գնման ժամանակացույց'!N32</f>
        <v>350</v>
      </c>
      <c r="CT32" s="18">
        <f>'[19]Գնման ժամանակացույց'!O32</f>
        <v>1500</v>
      </c>
      <c r="CU32" s="18">
        <f>'[19]Գնման ժամանակացույց'!P32</f>
        <v>900</v>
      </c>
      <c r="CV32" s="18">
        <f>'[19]Գնման ժամանակացույց'!Q32</f>
        <v>320</v>
      </c>
      <c r="CW32" s="18">
        <f>'[19]Գնման ժամանակացույց'!R32</f>
        <v>600</v>
      </c>
      <c r="CX32" s="18">
        <f>'[19]Գնման ժամանակացույց'!S32</f>
        <v>750</v>
      </c>
      <c r="CY32" s="18">
        <f>'[19]Գնման ժամանակացույց'!T32</f>
        <v>1000</v>
      </c>
      <c r="CZ32" s="18">
        <f>'[19]Գնման ժամանակացույց'!U32</f>
        <v>1200</v>
      </c>
      <c r="DA32" s="18">
        <f>'[19]Գնման ժամանակացույց'!V32</f>
        <v>800</v>
      </c>
      <c r="DB32" s="18">
        <f>'[19]Գնման ժամանակացույց'!W32</f>
        <v>650</v>
      </c>
      <c r="DC32" s="18">
        <f>'[19]Գնման ժամանակացույց'!X32</f>
        <v>900</v>
      </c>
      <c r="DD32" s="18">
        <f>'[19]Գնման ժամանակացույց'!Y32</f>
        <v>800</v>
      </c>
      <c r="DE32" s="18">
        <f>'[20]Գնման ժամանակացույց'!E33</f>
        <v>1000</v>
      </c>
      <c r="DF32" s="18">
        <f>'[20]Գնման ժամանակացույց'!F33</f>
        <v>900</v>
      </c>
      <c r="DG32" s="18">
        <f>'[20]Գնման ժամանակացույց'!G33</f>
        <v>300</v>
      </c>
      <c r="DH32" s="18">
        <f>'[20]Գնման ժամանակացույց'!H33</f>
        <v>250</v>
      </c>
      <c r="DI32" s="18">
        <f>'[21]Գնման ժամանակացույց'!D32</f>
        <v>500</v>
      </c>
      <c r="DJ32" s="18">
        <f>'[21]Գնման ժամանակացույց'!E32</f>
        <v>700</v>
      </c>
      <c r="DK32" s="18">
        <f>'[22]Գնման ժամանակացույց'!D32</f>
        <v>2500</v>
      </c>
      <c r="DL32" s="18">
        <f>'[22]Գնման ժամանակացույց'!E32</f>
        <v>220</v>
      </c>
      <c r="DM32" s="18">
        <f>'[22]Գնման ժամանակացույց'!F32</f>
        <v>800</v>
      </c>
      <c r="DN32" s="18">
        <f>'[22]Գնման ժամանակացույց'!G32</f>
        <v>500</v>
      </c>
      <c r="DO32" s="18">
        <f>'[22]Գնման ժամանակացույց'!H32</f>
        <v>800</v>
      </c>
      <c r="DP32" s="18">
        <f>'[22]Գնման ժամանակացույց'!I32</f>
        <v>800</v>
      </c>
      <c r="DQ32" s="18">
        <f>'[22]Գնման ժամանակացույց'!J32</f>
        <v>600</v>
      </c>
      <c r="DR32" s="18">
        <f>'[22]Գնման ժամանակացույց'!K32</f>
        <v>700</v>
      </c>
      <c r="DS32" s="18">
        <f>'[22]Գնման ժամանակացույց'!L32</f>
        <v>400</v>
      </c>
      <c r="DT32" s="18">
        <f>'[22]Գնման ժամանակացույց'!M32</f>
        <v>600</v>
      </c>
      <c r="DU32" s="18">
        <f>'[22]Գնման ժամանակացույց'!N32</f>
        <v>800</v>
      </c>
      <c r="DV32" s="18">
        <f>'[22]Գնման ժամանակացույց'!O32</f>
        <v>220</v>
      </c>
      <c r="DW32" s="18">
        <f>'[22]Գնման ժամանակացույց'!P32</f>
        <v>550</v>
      </c>
      <c r="DX32" s="18">
        <f>'[22]Գնման ժամանակացույց'!Q32</f>
        <v>800</v>
      </c>
      <c r="DY32" s="18">
        <f>'[22]Գնման ժամանակացույց'!R32</f>
        <v>600</v>
      </c>
      <c r="DZ32" s="18">
        <f>'[22]Գնման ժամանակացույց'!S32</f>
        <v>800</v>
      </c>
      <c r="EA32" s="18">
        <f>'[22]Գնման ժամանակացույց'!U32</f>
        <v>1000</v>
      </c>
      <c r="EB32" s="18">
        <f>'[22]Գնման ժամանակացույց'!V32</f>
        <v>400</v>
      </c>
      <c r="EC32" s="18">
        <f>'[22]Գնման ժամանակացույց'!W32</f>
        <v>550</v>
      </c>
      <c r="ED32" s="18">
        <f>'[22]Գնման ժամանակացույց'!X32</f>
        <v>700</v>
      </c>
      <c r="EE32" s="18">
        <f>'[23]Գնման ժամանակացույց'!E32</f>
        <v>850</v>
      </c>
      <c r="EF32" s="18">
        <f>'[23]Գնման ժամանակացույց'!F32</f>
        <v>1200</v>
      </c>
      <c r="EG32" s="18">
        <f>'[23]Գնման ժամանակացույց'!G32</f>
        <v>250</v>
      </c>
      <c r="EH32" s="18">
        <f>'[23]Գնման ժամանակացույց'!H32</f>
        <v>300</v>
      </c>
      <c r="EI32" s="18">
        <f>'[23]Գնման ժամանակացույց'!I32</f>
        <v>440</v>
      </c>
      <c r="EJ32" s="18">
        <f>'[23]Գնման ժամանակացույց'!J32</f>
        <v>900</v>
      </c>
      <c r="EK32" s="18">
        <f>'[23]Գնման ժամանակացույց'!K32</f>
        <v>500</v>
      </c>
      <c r="EL32" s="18">
        <f>'[23]Գնման ժամանակացույց'!L32</f>
        <v>850</v>
      </c>
      <c r="EM32" s="18">
        <f>'[23]Գնման ժամանակացույց'!M32</f>
        <v>900</v>
      </c>
      <c r="EN32" s="18">
        <f>'[23]Գնման ժամանակացույց'!N32</f>
        <v>700</v>
      </c>
      <c r="EO32" s="18">
        <f>'[23]Գնման ժամանակացույց'!O32</f>
        <v>400</v>
      </c>
      <c r="EP32" s="18">
        <f>'[23]Գնման ժամանակացույց'!P32</f>
        <v>600</v>
      </c>
      <c r="EQ32" s="18">
        <f>'[23]Գնման ժամանակացույց'!Q32</f>
        <v>750</v>
      </c>
      <c r="ER32" s="18">
        <f>'[23]Գնման ժամանակացույց'!R32</f>
        <v>1500</v>
      </c>
      <c r="ES32" s="20">
        <f>[24]Sheet1!Z31</f>
        <v>800</v>
      </c>
      <c r="ET32" s="20">
        <v>5000</v>
      </c>
      <c r="EU32" s="22">
        <f t="shared" si="0"/>
        <v>152100</v>
      </c>
    </row>
    <row r="33" spans="1:151" ht="18" thickTop="1" thickBot="1" x14ac:dyDescent="0.35">
      <c r="A33" s="6">
        <v>30</v>
      </c>
      <c r="B33" s="6" t="s">
        <v>12</v>
      </c>
      <c r="C33" s="26" t="s">
        <v>3</v>
      </c>
      <c r="D33" s="17">
        <f>[12]Sheet1!E32</f>
        <v>30</v>
      </c>
      <c r="E33" s="17">
        <f>[12]Sheet1!F32</f>
        <v>35</v>
      </c>
      <c r="F33" s="17">
        <f>[12]Sheet1!G32</f>
        <v>55</v>
      </c>
      <c r="G33" s="17">
        <f>[12]Sheet1!H32</f>
        <v>80</v>
      </c>
      <c r="H33" s="17">
        <f>[12]Sheet1!I32</f>
        <v>30</v>
      </c>
      <c r="I33" s="17">
        <f>[12]Sheet1!J32</f>
        <v>50</v>
      </c>
      <c r="J33" s="17">
        <f>[12]Sheet1!K32</f>
        <v>50</v>
      </c>
      <c r="K33" s="17">
        <f>[12]Sheet1!L32</f>
        <v>25</v>
      </c>
      <c r="L33" s="17">
        <f>[12]Sheet1!M32</f>
        <v>7</v>
      </c>
      <c r="M33" s="17">
        <f>[12]Sheet1!N32</f>
        <v>5</v>
      </c>
      <c r="N33" s="18">
        <f>[12]Sheet1!O32</f>
        <v>30</v>
      </c>
      <c r="O33" s="18">
        <f>[12]Sheet1!P32</f>
        <v>40</v>
      </c>
      <c r="P33" s="18">
        <f>[12]Sheet1!Q32</f>
        <v>10</v>
      </c>
      <c r="Q33" s="18">
        <f>[12]Sheet1!R32</f>
        <v>25</v>
      </c>
      <c r="R33" s="18">
        <f>[12]Sheet1!S32</f>
        <v>120</v>
      </c>
      <c r="S33" s="18">
        <f>[12]Sheet1!T32</f>
        <v>25</v>
      </c>
      <c r="T33" s="18">
        <f>[12]Sheet1!U32</f>
        <v>30</v>
      </c>
      <c r="U33" s="18">
        <f>[12]Sheet1!V32</f>
        <v>100</v>
      </c>
      <c r="V33" s="18">
        <f>[12]Sheet1!W32</f>
        <v>100</v>
      </c>
      <c r="W33" s="18">
        <f>[12]Sheet1!X32</f>
        <v>10</v>
      </c>
      <c r="X33" s="18">
        <f>'[13]Գնման ժամանակացույց'!E34</f>
        <v>100</v>
      </c>
      <c r="Y33" s="18">
        <f>'[13]Գնման ժամանակացույց'!F34</f>
        <v>250</v>
      </c>
      <c r="Z33" s="18">
        <f>'[13]Գնման ժամանակացույց'!G34</f>
        <v>20</v>
      </c>
      <c r="AA33" s="18">
        <f>'[13]Գնման ժամանակացույց'!H34</f>
        <v>25</v>
      </c>
      <c r="AB33" s="18">
        <f>'[13]Գնման ժամանակացույց'!I34</f>
        <v>120</v>
      </c>
      <c r="AC33" s="18">
        <f>'[13]Գնման ժամանակացույց'!J34</f>
        <v>10</v>
      </c>
      <c r="AD33" s="18">
        <f>'[13]Գնման ժամանակացույց'!K34</f>
        <v>50</v>
      </c>
      <c r="AE33" s="18">
        <f>'[13]Գնման ժամանակացույց'!L34</f>
        <v>30</v>
      </c>
      <c r="AF33" s="18">
        <f>'[13]Գնման ժամանակացույց'!M34</f>
        <v>30</v>
      </c>
      <c r="AG33" s="18">
        <f>'[13]Գնման ժամանակացույց'!N34</f>
        <v>100</v>
      </c>
      <c r="AH33" s="18">
        <f>'[13]Գնման ժամանակացույց'!O34</f>
        <v>15</v>
      </c>
      <c r="AI33" s="18">
        <f>'[13]Գնման ժամանակացույց'!P34</f>
        <v>100</v>
      </c>
      <c r="AJ33" s="18">
        <f>'[13]Գնման ժամանակացույց'!Q34</f>
        <v>80</v>
      </c>
      <c r="AK33" s="18">
        <f>'[14]Գնման ժամանակացույց'!D33</f>
        <v>50</v>
      </c>
      <c r="AL33" s="18">
        <f>'[14]Գնման ժամանակացույց'!E33</f>
        <v>50</v>
      </c>
      <c r="AM33" s="18">
        <f>'[14]Գնման ժամանակացույց'!F33</f>
        <v>35</v>
      </c>
      <c r="AN33" s="18">
        <f>'[14]Գնման ժամանակացույց'!G33</f>
        <v>50</v>
      </c>
      <c r="AO33" s="18">
        <f>'[14]Գնման ժամանակացույց'!H33</f>
        <v>100</v>
      </c>
      <c r="AP33" s="18">
        <f>'[14]Գնման ժամանակացույց'!J33</f>
        <v>45</v>
      </c>
      <c r="AQ33" s="18">
        <f>'[14]Գնման ժամանակացույց'!L33</f>
        <v>20</v>
      </c>
      <c r="AR33" s="18">
        <f>'[14]Գնման ժամանակացույց'!M33</f>
        <v>70</v>
      </c>
      <c r="AS33" s="18">
        <f>'[14]Գնման ժամանակացույց'!N33</f>
        <v>50</v>
      </c>
      <c r="AT33" s="18">
        <f>'[14]Գնման ժամանակացույց'!O33</f>
        <v>200</v>
      </c>
      <c r="AU33" s="18">
        <f>'[14]Գնման ժամանակացույց'!P33</f>
        <v>30</v>
      </c>
      <c r="AV33" s="18">
        <f>'[14]Գնման ժամանակացույց'!Q33</f>
        <v>40</v>
      </c>
      <c r="AW33" s="18">
        <f>'[14]Գնման ժամանակացույց'!R33</f>
        <v>50</v>
      </c>
      <c r="AX33" s="18">
        <f>'[14]Գնման ժամանակացույց'!S33</f>
        <v>50</v>
      </c>
      <c r="AY33" s="18">
        <f>'[15]Գնման ժամանակացույց'!D33</f>
        <v>100</v>
      </c>
      <c r="AZ33" s="18">
        <f>'[15]Գնման ժամանակացույց'!E33</f>
        <v>100</v>
      </c>
      <c r="BA33" s="18">
        <f>'[15]Գնման ժամանակացույց'!F33</f>
        <v>100</v>
      </c>
      <c r="BB33" s="18">
        <f>'[15]Գնման ժամանակացույց'!G33</f>
        <v>100</v>
      </c>
      <c r="BC33" s="18">
        <f>'[15]Գնման ժամանակացույց'!H33</f>
        <v>100</v>
      </c>
      <c r="BD33" s="18">
        <f>'[16]Գնման ժամանակացույց'!D34</f>
        <v>150</v>
      </c>
      <c r="BE33" s="18">
        <f>'[16]Գնման ժամանակացույց'!E34</f>
        <v>30</v>
      </c>
      <c r="BF33" s="18">
        <f>'[16]Գնման ժամանակացույց'!F34</f>
        <v>60</v>
      </c>
      <c r="BG33" s="18">
        <f>'[16]Գնման ժամանակացույց'!G34</f>
        <v>20</v>
      </c>
      <c r="BH33" s="18">
        <f>'[17]Գնման ժամանակացույց'!H34</f>
        <v>80</v>
      </c>
      <c r="BI33" s="18">
        <f>'[16]Գնման ժամանակացույց'!I34</f>
        <v>400</v>
      </c>
      <c r="BJ33" s="18">
        <f>'[16]Գնման ժամանակացույց'!J34</f>
        <v>50</v>
      </c>
      <c r="BK33" s="18">
        <f>'[16]Գնման ժամանակացույց'!K34</f>
        <v>20</v>
      </c>
      <c r="BL33" s="18">
        <f>'[16]Գնման ժամանակացույց'!L34</f>
        <v>12</v>
      </c>
      <c r="BM33" s="19">
        <f>'[18]Գնման ժամանակացույց'!D33</f>
        <v>300</v>
      </c>
      <c r="BN33" s="19">
        <f>'[18]Գնման ժամանակացույց'!E33</f>
        <v>150</v>
      </c>
      <c r="BO33" s="20">
        <f>'[18]Գնման ժամանակացույց'!F33</f>
        <v>150</v>
      </c>
      <c r="BP33" s="20">
        <f>'[18]Գնման ժամանակացույց'!G33</f>
        <v>60</v>
      </c>
      <c r="BQ33" s="19">
        <f>'[18]Գնման ժամանակացույց'!H33</f>
        <v>50</v>
      </c>
      <c r="BR33" s="19">
        <f>'[18]Գնման ժամանակացույց'!I33</f>
        <v>200</v>
      </c>
      <c r="BS33" s="19">
        <f>'[18]Գնման ժամանակացույց'!J33</f>
        <v>30</v>
      </c>
      <c r="BT33" s="19">
        <f>'[18]Գնման ժամանակացույց'!K33</f>
        <v>100</v>
      </c>
      <c r="BU33" s="20">
        <f>'[18]Գնման ժամանակացույց'!L33</f>
        <v>10</v>
      </c>
      <c r="BV33" s="19">
        <f>'[18]Գնման ժամանակացույց'!M33</f>
        <v>100</v>
      </c>
      <c r="BW33" s="19">
        <f>'[18]Գնման ժամանակացույց'!N33</f>
        <v>30</v>
      </c>
      <c r="BX33" s="19">
        <f>'[18]Գնման ժամանակացույց'!O33</f>
        <v>100</v>
      </c>
      <c r="BY33" s="19">
        <f>'[18]Գնման ժամանակացույց'!P33</f>
        <v>150</v>
      </c>
      <c r="BZ33" s="20">
        <f>'[18]Գնման ժամանակացույց'!Q33</f>
        <v>70</v>
      </c>
      <c r="CA33" s="19">
        <f>'[18]Գնման ժամանակացույց'!R33</f>
        <v>60</v>
      </c>
      <c r="CB33" s="19">
        <f>'[18]Գնման ժամանակացույց'!S33</f>
        <v>300</v>
      </c>
      <c r="CC33" s="17">
        <f>'[18]Գնման ժամանակացույց'!T33</f>
        <v>100</v>
      </c>
      <c r="CD33" s="19">
        <f>'[18]Գնման ժամանակացույց'!U33</f>
        <v>100</v>
      </c>
      <c r="CE33" s="17">
        <f>'[18]Գնման ժամանակացույց'!V33</f>
        <v>50</v>
      </c>
      <c r="CF33" s="20">
        <f>'[18]Գնման ժամանակացույց'!W33</f>
        <v>80</v>
      </c>
      <c r="CG33" s="20">
        <f>'[18]Գնման ժամանակացույց'!X33</f>
        <v>250</v>
      </c>
      <c r="CH33" s="19">
        <f>'[18]Գնման ժամանակացույց'!Y33</f>
        <v>50</v>
      </c>
      <c r="CI33" s="18">
        <f>'[19]Գնման ժամանակացույց'!D33</f>
        <v>80</v>
      </c>
      <c r="CJ33" s="18">
        <f>'[19]Գնման ժամանակացույց'!E33</f>
        <v>150</v>
      </c>
      <c r="CK33" s="18">
        <f>'[19]Գնման ժամանակացույց'!F33</f>
        <v>40</v>
      </c>
      <c r="CL33" s="18">
        <f>'[19]Գնման ժամանակացույց'!G33</f>
        <v>80</v>
      </c>
      <c r="CM33" s="18">
        <f>'[19]Գնման ժամանակացույց'!H33</f>
        <v>50</v>
      </c>
      <c r="CN33" s="18">
        <f>'[19]Գնման ժամանակացույց'!I33</f>
        <v>40</v>
      </c>
      <c r="CO33" s="18">
        <f>'[19]Գնման ժամանակացույց'!J33</f>
        <v>60</v>
      </c>
      <c r="CP33" s="18">
        <f>'[19]Գնման ժամանակացույց'!K33</f>
        <v>50</v>
      </c>
      <c r="CQ33" s="18">
        <f>'[19]Գնման ժամանակացույց'!L33</f>
        <v>50</v>
      </c>
      <c r="CR33" s="18">
        <f>'[19]Գնման ժամանակացույց'!M33</f>
        <v>20</v>
      </c>
      <c r="CS33" s="18">
        <f>'[19]Գնման ժամանակացույց'!N33</f>
        <v>50</v>
      </c>
      <c r="CT33" s="18">
        <f>'[19]Գնման ժամանակացույց'!O33</f>
        <v>50</v>
      </c>
      <c r="CU33" s="18">
        <f>'[19]Գնման ժամանակացույց'!P33</f>
        <v>45</v>
      </c>
      <c r="CV33" s="18">
        <f>'[19]Գնման ժամանակացույց'!Q33</f>
        <v>20</v>
      </c>
      <c r="CW33" s="18">
        <f>'[19]Գնման ժամանակացույց'!R33</f>
        <v>50</v>
      </c>
      <c r="CX33" s="18">
        <f>'[19]Գնման ժամանակացույց'!S33</f>
        <v>15</v>
      </c>
      <c r="CY33" s="18">
        <f>'[19]Գնման ժամանակացույց'!T33</f>
        <v>50</v>
      </c>
      <c r="CZ33" s="18">
        <f>'[19]Գնման ժամանակացույց'!U33</f>
        <v>15</v>
      </c>
      <c r="DA33" s="18">
        <f>'[19]Գնման ժամանակացույց'!V33</f>
        <v>50</v>
      </c>
      <c r="DB33" s="18">
        <f>'[19]Գնման ժամանակացույց'!W33</f>
        <v>15</v>
      </c>
      <c r="DC33" s="18">
        <f>'[19]Գնման ժամանակացույց'!X33</f>
        <v>120</v>
      </c>
      <c r="DD33" s="18">
        <f>'[19]Գնման ժամանակացույց'!Y33</f>
        <v>50</v>
      </c>
      <c r="DE33" s="18">
        <f>'[20]Գնման ժամանակացույց'!E34</f>
        <v>40</v>
      </c>
      <c r="DF33" s="18">
        <f>'[20]Գնման ժամանակացույց'!F34</f>
        <v>40</v>
      </c>
      <c r="DG33" s="18">
        <f>'[20]Գնման ժամանակացույց'!G34</f>
        <v>20</v>
      </c>
      <c r="DH33" s="18">
        <f>'[20]Գնման ժամանակացույց'!H34</f>
        <v>25</v>
      </c>
      <c r="DI33" s="18">
        <f>'[21]Գնման ժամանակացույց'!D33</f>
        <v>100</v>
      </c>
      <c r="DJ33" s="18">
        <f>'[21]Գնման ժամանակացույց'!E33</f>
        <v>60</v>
      </c>
      <c r="DK33" s="18">
        <f>'[22]Գնման ժամանակացույց'!D33</f>
        <v>100</v>
      </c>
      <c r="DL33" s="18">
        <f>'[22]Գնման ժամանակացույց'!E33</f>
        <v>50</v>
      </c>
      <c r="DM33" s="18">
        <f>'[22]Գնման ժամանակացույց'!F33</f>
        <v>100</v>
      </c>
      <c r="DN33" s="18">
        <f>'[22]Գնման ժամանակացույց'!G33</f>
        <v>80</v>
      </c>
      <c r="DO33" s="18">
        <f>'[22]Գնման ժամանակացույց'!H33</f>
        <v>30</v>
      </c>
      <c r="DP33" s="18">
        <f>'[22]Գնման ժամանակացույց'!I33</f>
        <v>15</v>
      </c>
      <c r="DQ33" s="18">
        <f>'[22]Գնման ժամանակացույց'!J33</f>
        <v>50</v>
      </c>
      <c r="DR33" s="18">
        <f>'[22]Գնման ժամանակացույց'!K33</f>
        <v>80</v>
      </c>
      <c r="DS33" s="18">
        <f>'[22]Գնման ժամանակացույց'!L33</f>
        <v>30</v>
      </c>
      <c r="DT33" s="18">
        <f>'[22]Գնման ժամանակացույց'!M33</f>
        <v>30</v>
      </c>
      <c r="DU33" s="18">
        <f>'[22]Գնման ժամանակացույց'!N33</f>
        <v>50</v>
      </c>
      <c r="DV33" s="18">
        <f>'[22]Գնման ժամանակացույց'!O33</f>
        <v>50</v>
      </c>
      <c r="DW33" s="18">
        <f>'[22]Գնման ժամանակացույց'!P33</f>
        <v>30</v>
      </c>
      <c r="DX33" s="18">
        <f>'[22]Գնման ժամանակացույց'!Q33</f>
        <v>50</v>
      </c>
      <c r="DY33" s="18">
        <f>'[22]Գնման ժամանակացույց'!R33</f>
        <v>50</v>
      </c>
      <c r="DZ33" s="18">
        <f>'[22]Գնման ժամանակացույց'!S33</f>
        <v>30</v>
      </c>
      <c r="EA33" s="18">
        <f>'[22]Գնման ժամանակացույց'!U33</f>
        <v>60</v>
      </c>
      <c r="EB33" s="18">
        <f>'[22]Գնման ժամանակացույց'!V33</f>
        <v>25</v>
      </c>
      <c r="EC33" s="18">
        <f>'[22]Գնման ժամանակացույց'!W33</f>
        <v>30</v>
      </c>
      <c r="ED33" s="18">
        <f>'[22]Գնման ժամանակացույց'!X33</f>
        <v>100</v>
      </c>
      <c r="EE33" s="18">
        <f>'[23]Գնման ժամանակացույց'!E33</f>
        <v>60</v>
      </c>
      <c r="EF33" s="18">
        <f>'[23]Գնման ժամանակացույց'!F33</f>
        <v>40</v>
      </c>
      <c r="EG33" s="18">
        <f>'[23]Գնման ժամանակացույց'!G33</f>
        <v>30</v>
      </c>
      <c r="EH33" s="18">
        <f>'[23]Գնման ժամանակացույց'!H33</f>
        <v>10</v>
      </c>
      <c r="EI33" s="18">
        <f>'[23]Գնման ժամանակացույց'!I33</f>
        <v>40</v>
      </c>
      <c r="EJ33" s="18">
        <f>'[23]Գնման ժամանակացույց'!J33</f>
        <v>30</v>
      </c>
      <c r="EK33" s="18">
        <f>'[23]Գնման ժամանակացույց'!K33</f>
        <v>40</v>
      </c>
      <c r="EL33" s="18">
        <f>'[23]Գնման ժամանակացույց'!L33</f>
        <v>60</v>
      </c>
      <c r="EM33" s="18">
        <f>'[23]Գնման ժամանակացույց'!M33</f>
        <v>25</v>
      </c>
      <c r="EN33" s="18">
        <f>'[23]Գնման ժամանակացույց'!N33</f>
        <v>25</v>
      </c>
      <c r="EO33" s="18">
        <f>'[23]Գնման ժամանակացույց'!O33</f>
        <v>15</v>
      </c>
      <c r="EP33" s="18">
        <f>'[23]Գնման ժամանակացույց'!P33</f>
        <v>20</v>
      </c>
      <c r="EQ33" s="18">
        <f>'[23]Գնման ժամանակացույց'!Q33</f>
        <v>25</v>
      </c>
      <c r="ER33" s="18">
        <f>'[23]Գնման ժամանակացույց'!R33</f>
        <v>30</v>
      </c>
      <c r="ES33" s="20">
        <f>[24]Sheet1!Z32</f>
        <v>70</v>
      </c>
      <c r="ET33" s="20">
        <v>250</v>
      </c>
      <c r="EU33" s="22">
        <f t="shared" si="0"/>
        <v>9684</v>
      </c>
    </row>
    <row r="34" spans="1:151" ht="18" thickTop="1" thickBot="1" x14ac:dyDescent="0.35">
      <c r="A34" s="6">
        <v>31</v>
      </c>
      <c r="B34" s="6" t="s">
        <v>13</v>
      </c>
      <c r="C34" s="26" t="s">
        <v>3</v>
      </c>
      <c r="D34" s="17">
        <f>[12]Sheet1!E33</f>
        <v>700</v>
      </c>
      <c r="E34" s="17">
        <f>[12]Sheet1!F33</f>
        <v>550</v>
      </c>
      <c r="F34" s="17">
        <f>[12]Sheet1!G33</f>
        <v>300</v>
      </c>
      <c r="G34" s="17">
        <f>[12]Sheet1!H33</f>
        <v>650</v>
      </c>
      <c r="H34" s="17">
        <f>[12]Sheet1!I33</f>
        <v>230</v>
      </c>
      <c r="I34" s="17">
        <f>[12]Sheet1!J33</f>
        <v>500</v>
      </c>
      <c r="J34" s="17">
        <f>[12]Sheet1!K33</f>
        <v>400</v>
      </c>
      <c r="K34" s="17">
        <f>[12]Sheet1!L33</f>
        <v>250</v>
      </c>
      <c r="L34" s="17">
        <f>[12]Sheet1!M33</f>
        <v>250</v>
      </c>
      <c r="M34" s="17">
        <f>[12]Sheet1!N33</f>
        <v>200</v>
      </c>
      <c r="N34" s="18">
        <f>[12]Sheet1!O33</f>
        <v>250</v>
      </c>
      <c r="O34" s="18">
        <f>[12]Sheet1!P33</f>
        <v>250</v>
      </c>
      <c r="P34" s="18">
        <f>[12]Sheet1!Q33</f>
        <v>250</v>
      </c>
      <c r="Q34" s="18">
        <f>[12]Sheet1!R33</f>
        <v>600</v>
      </c>
      <c r="R34" s="18">
        <f>[12]Sheet1!S33</f>
        <v>350</v>
      </c>
      <c r="S34" s="18">
        <f>[12]Sheet1!T33</f>
        <v>700</v>
      </c>
      <c r="T34" s="18">
        <f>[12]Sheet1!U33</f>
        <v>200</v>
      </c>
      <c r="U34" s="18">
        <f>[12]Sheet1!V33</f>
        <v>550</v>
      </c>
      <c r="V34" s="18">
        <f>[12]Sheet1!W33</f>
        <v>300</v>
      </c>
      <c r="W34" s="18">
        <f>[12]Sheet1!X33</f>
        <v>250</v>
      </c>
      <c r="X34" s="18">
        <f>'[13]Գնման ժամանակացույց'!E35</f>
        <v>1000</v>
      </c>
      <c r="Y34" s="18">
        <f>'[13]Գնման ժամանակացույց'!F35</f>
        <v>1000</v>
      </c>
      <c r="Z34" s="18">
        <f>'[13]Գնման ժամանակացույց'!G35</f>
        <v>300</v>
      </c>
      <c r="AA34" s="18">
        <f>'[13]Գնման ժամանակացույց'!H35</f>
        <v>700</v>
      </c>
      <c r="AB34" s="18">
        <f>'[13]Գնման ժամանակացույց'!I35</f>
        <v>600</v>
      </c>
      <c r="AC34" s="18">
        <f>'[13]Գնման ժամանակացույց'!J35</f>
        <v>150</v>
      </c>
      <c r="AD34" s="18">
        <f>'[13]Գնման ժամանակացույց'!K35</f>
        <v>400</v>
      </c>
      <c r="AE34" s="18">
        <f>'[13]Գնման ժամանակացույց'!L35</f>
        <v>600</v>
      </c>
      <c r="AF34" s="18">
        <f>'[13]Գնման ժամանակացույց'!M35</f>
        <v>350</v>
      </c>
      <c r="AG34" s="18">
        <f>'[13]Գնման ժամանակացույց'!N35</f>
        <v>900</v>
      </c>
      <c r="AH34" s="18">
        <f>'[13]Գնման ժամանակացույց'!O35</f>
        <v>600</v>
      </c>
      <c r="AI34" s="18">
        <f>'[13]Գնման ժամանակացույց'!P35</f>
        <v>750</v>
      </c>
      <c r="AJ34" s="18">
        <f>'[13]Գնման ժամանակացույց'!Q35</f>
        <v>135</v>
      </c>
      <c r="AK34" s="18">
        <f>'[14]Գնման ժամանակացույց'!D34</f>
        <v>1200</v>
      </c>
      <c r="AL34" s="18">
        <f>'[14]Գնման ժամանակացույց'!E34</f>
        <v>1000</v>
      </c>
      <c r="AM34" s="18">
        <f>'[14]Գնման ժամանակացույց'!F34</f>
        <v>600</v>
      </c>
      <c r="AN34" s="18">
        <f>'[14]Գնման ժամանակացույց'!G34</f>
        <v>350</v>
      </c>
      <c r="AO34" s="18">
        <f>'[14]Գնման ժամանակացույց'!H34</f>
        <v>800</v>
      </c>
      <c r="AP34" s="18">
        <f>'[14]Գնման ժամանակացույց'!J34</f>
        <v>1200</v>
      </c>
      <c r="AQ34" s="18">
        <f>'[14]Գնման ժամանակացույց'!L34</f>
        <v>450</v>
      </c>
      <c r="AR34" s="18">
        <f>'[14]Գնման ժամանակացույց'!M34</f>
        <v>2500</v>
      </c>
      <c r="AS34" s="18">
        <f>'[14]Գնման ժամանակացույց'!N34</f>
        <v>700</v>
      </c>
      <c r="AT34" s="18">
        <f>'[14]Գնման ժամանակացույց'!O34</f>
        <v>1500</v>
      </c>
      <c r="AU34" s="18">
        <f>'[14]Գնման ժամանակացույց'!P34</f>
        <v>2000</v>
      </c>
      <c r="AV34" s="18">
        <f>'[14]Գնման ժամանակացույց'!Q34</f>
        <v>600</v>
      </c>
      <c r="AW34" s="18">
        <f>'[14]Գնման ժամանակացույց'!R34</f>
        <v>1600</v>
      </c>
      <c r="AX34" s="18">
        <f>'[14]Գնման ժամանակացույց'!S34</f>
        <v>1200</v>
      </c>
      <c r="AY34" s="18">
        <f>'[15]Գնման ժամանակացույց'!D34</f>
        <v>1000</v>
      </c>
      <c r="AZ34" s="18">
        <f>'[15]Գնման ժամանակացույց'!E34</f>
        <v>1000</v>
      </c>
      <c r="BA34" s="18">
        <f>'[15]Գնման ժամանակացույց'!F34</f>
        <v>1000</v>
      </c>
      <c r="BB34" s="18">
        <f>'[15]Գնման ժամանակացույց'!G34</f>
        <v>1000</v>
      </c>
      <c r="BC34" s="18">
        <f>'[15]Գնման ժամանակացույց'!H34</f>
        <v>1000</v>
      </c>
      <c r="BD34" s="18">
        <f>'[16]Գնման ժամանակացույց'!D35</f>
        <v>300</v>
      </c>
      <c r="BE34" s="18">
        <f>'[16]Գնման ժամանակացույց'!E35</f>
        <v>250</v>
      </c>
      <c r="BF34" s="18">
        <f>'[16]Գնման ժամանակացույց'!F35</f>
        <v>250</v>
      </c>
      <c r="BG34" s="18">
        <f>'[16]Գնման ժամանակացույց'!G35</f>
        <v>600</v>
      </c>
      <c r="BH34" s="18">
        <f>'[17]Գնման ժամանակացույց'!H35</f>
        <v>535</v>
      </c>
      <c r="BI34" s="18">
        <f>'[16]Գնման ժամանակացույց'!I35</f>
        <v>800</v>
      </c>
      <c r="BJ34" s="18">
        <f>'[16]Գնման ժամանակացույց'!J35</f>
        <v>1000</v>
      </c>
      <c r="BK34" s="18">
        <f>'[16]Գնման ժամանակացույց'!K35</f>
        <v>300</v>
      </c>
      <c r="BL34" s="18">
        <f>'[16]Գնման ժամանակացույց'!L35</f>
        <v>160</v>
      </c>
      <c r="BM34" s="19">
        <f>'[18]Գնման ժամանակացույց'!D34</f>
        <v>3000</v>
      </c>
      <c r="BN34" s="19">
        <f>'[18]Գնման ժամանակացույց'!E34</f>
        <v>2250</v>
      </c>
      <c r="BO34" s="20">
        <f>'[18]Գնման ժամանակացույց'!F34</f>
        <v>1800</v>
      </c>
      <c r="BP34" s="20">
        <f>'[18]Գնման ժամանակացույց'!G34</f>
        <v>700</v>
      </c>
      <c r="BQ34" s="19">
        <f>'[18]Գնման ժամանակացույց'!H34</f>
        <v>420</v>
      </c>
      <c r="BR34" s="19">
        <f>'[18]Գնման ժամանակացույց'!I34</f>
        <v>500</v>
      </c>
      <c r="BS34" s="19">
        <f>'[18]Գնման ժամանակացույց'!J34</f>
        <v>500</v>
      </c>
      <c r="BT34" s="19">
        <f>'[18]Գնման ժամանակացույց'!K34</f>
        <v>600</v>
      </c>
      <c r="BU34" s="20">
        <f>'[18]Գնման ժամանակացույց'!L34</f>
        <v>1100</v>
      </c>
      <c r="BV34" s="19">
        <f>'[18]Գնման ժամանակացույց'!M34</f>
        <v>500</v>
      </c>
      <c r="BW34" s="19">
        <f>'[18]Գնման ժամանակացույց'!N34</f>
        <v>1200</v>
      </c>
      <c r="BX34" s="19">
        <f>'[18]Գնման ժամանակացույց'!O34</f>
        <v>400</v>
      </c>
      <c r="BY34" s="19">
        <f>'[18]Գնման ժամանակացույց'!P34</f>
        <v>500</v>
      </c>
      <c r="BZ34" s="20">
        <f>'[18]Գնման ժամանակացույց'!Q34</f>
        <v>1700</v>
      </c>
      <c r="CA34" s="19">
        <f>'[18]Գնման ժամանակացույց'!R34</f>
        <v>1500</v>
      </c>
      <c r="CB34" s="19">
        <f>'[18]Գնման ժամանակացույց'!S34</f>
        <v>1000</v>
      </c>
      <c r="CC34" s="17">
        <f>'[18]Գնման ժամանակացույց'!T34</f>
        <v>800</v>
      </c>
      <c r="CD34" s="19">
        <f>'[18]Գնման ժամանակացույց'!U34</f>
        <v>1500</v>
      </c>
      <c r="CE34" s="17">
        <f>'[18]Գնման ժամանակացույց'!V34</f>
        <v>350</v>
      </c>
      <c r="CF34" s="20">
        <f>'[18]Գնման ժամանակացույց'!W34</f>
        <v>1000</v>
      </c>
      <c r="CG34" s="20">
        <f>'[18]Գնման ժամանակացույց'!X34</f>
        <v>1000</v>
      </c>
      <c r="CH34" s="19">
        <f>'[18]Գնման ժամանակացույց'!Y34</f>
        <v>800</v>
      </c>
      <c r="CI34" s="18">
        <f>'[19]Գնման ժամանակացույց'!D34</f>
        <v>400</v>
      </c>
      <c r="CJ34" s="18">
        <f>'[19]Գնման ժամանակացույց'!E34</f>
        <v>650</v>
      </c>
      <c r="CK34" s="18">
        <f>'[19]Գնման ժամանակացույց'!F34</f>
        <v>300</v>
      </c>
      <c r="CL34" s="18">
        <f>'[19]Գնման ժամանակացույց'!G34</f>
        <v>1000</v>
      </c>
      <c r="CM34" s="18">
        <f>'[19]Գնման ժամանակացույց'!H34</f>
        <v>350</v>
      </c>
      <c r="CN34" s="18">
        <f>'[19]Գնման ժամանակացույց'!I34</f>
        <v>800</v>
      </c>
      <c r="CO34" s="18">
        <f>'[19]Գնման ժամանակացույց'!J34</f>
        <v>700</v>
      </c>
      <c r="CP34" s="18">
        <f>'[19]Գնման ժամանակացույց'!K34</f>
        <v>600</v>
      </c>
      <c r="CQ34" s="18">
        <f>'[19]Գնման ժամանակացույց'!L34</f>
        <v>400</v>
      </c>
      <c r="CR34" s="18">
        <f>'[19]Գնման ժամանակացույց'!M34</f>
        <v>360</v>
      </c>
      <c r="CS34" s="18">
        <f>'[19]Գնման ժամանակացույց'!N34</f>
        <v>500</v>
      </c>
      <c r="CT34" s="18">
        <f>'[19]Գնման ժամանակացույց'!O34</f>
        <v>800</v>
      </c>
      <c r="CU34" s="18">
        <f>'[19]Գնման ժամանակացույց'!P34</f>
        <v>900</v>
      </c>
      <c r="CV34" s="18">
        <f>'[19]Գնման ժամանակացույց'!Q34</f>
        <v>370</v>
      </c>
      <c r="CW34" s="18">
        <f>'[19]Գնման ժամանակացույց'!R34</f>
        <v>1200</v>
      </c>
      <c r="CX34" s="18">
        <f>'[19]Գնման ժամանակացույց'!S34</f>
        <v>350</v>
      </c>
      <c r="CY34" s="18">
        <f>'[19]Գնման ժամանակացույց'!T34</f>
        <v>1000</v>
      </c>
      <c r="CZ34" s="18">
        <f>'[19]Գնման ժամանակացույց'!U34</f>
        <v>600</v>
      </c>
      <c r="DA34" s="18">
        <f>'[19]Գնման ժամանակացույց'!V34</f>
        <v>600</v>
      </c>
      <c r="DB34" s="18">
        <f>'[19]Գնման ժամանակացույց'!W34</f>
        <v>300</v>
      </c>
      <c r="DC34" s="18">
        <f>'[19]Գնման ժամանակացույց'!X34</f>
        <v>880</v>
      </c>
      <c r="DD34" s="18">
        <f>'[19]Գնման ժամանակացույց'!Y34</f>
        <v>500</v>
      </c>
      <c r="DE34" s="18">
        <f>'[20]Գնման ժամանակացույց'!E35</f>
        <v>500</v>
      </c>
      <c r="DF34" s="18">
        <f>'[20]Գնման ժամանակացույց'!F35</f>
        <v>300</v>
      </c>
      <c r="DG34" s="18">
        <f>'[20]Գնման ժամանակացույց'!G35</f>
        <v>140</v>
      </c>
      <c r="DH34" s="18">
        <f>'[20]Գնման ժամանակացույց'!H35</f>
        <v>170</v>
      </c>
      <c r="DI34" s="18">
        <f>'[21]Գնման ժամանակացույց'!D34</f>
        <v>500</v>
      </c>
      <c r="DJ34" s="18">
        <f>'[21]Գնման ժամանակացույց'!E34</f>
        <v>600</v>
      </c>
      <c r="DK34" s="18">
        <f>'[22]Գնման ժամանակացույց'!D34</f>
        <v>1500</v>
      </c>
      <c r="DL34" s="18">
        <f>'[22]Գնման ժամանակացույց'!E34</f>
        <v>250</v>
      </c>
      <c r="DM34" s="18">
        <f>'[22]Գնման ժամանակացույց'!F34</f>
        <v>600</v>
      </c>
      <c r="DN34" s="18">
        <f>'[22]Գնման ժամանակացույց'!G34</f>
        <v>250</v>
      </c>
      <c r="DO34" s="18">
        <f>'[22]Գնման ժամանակացույց'!H34</f>
        <v>800</v>
      </c>
      <c r="DP34" s="18">
        <f>'[22]Գնման ժամանակացույց'!I34</f>
        <v>500</v>
      </c>
      <c r="DQ34" s="18">
        <f>'[22]Գնման ժամանակացույց'!J34</f>
        <v>350</v>
      </c>
      <c r="DR34" s="18">
        <f>'[22]Գնման ժամանակացույց'!K34</f>
        <v>600</v>
      </c>
      <c r="DS34" s="18">
        <f>'[22]Գնման ժամանակացույց'!L34</f>
        <v>280</v>
      </c>
      <c r="DT34" s="18">
        <f>'[22]Գնման ժամանակացույց'!M34</f>
        <v>600</v>
      </c>
      <c r="DU34" s="18">
        <f>'[22]Գնման ժամանակացույց'!N34</f>
        <v>450</v>
      </c>
      <c r="DV34" s="18">
        <f>'[22]Գնման ժամանակացույց'!O34</f>
        <v>250</v>
      </c>
      <c r="DW34" s="18">
        <f>'[22]Գնման ժամանակացույց'!P34</f>
        <v>400</v>
      </c>
      <c r="DX34" s="18">
        <f>'[22]Գնման ժամանակացույց'!Q34</f>
        <v>450</v>
      </c>
      <c r="DY34" s="18">
        <f>'[22]Գնման ժամանակացույց'!R34</f>
        <v>700</v>
      </c>
      <c r="DZ34" s="18">
        <f>'[22]Գնման ժամանակացույց'!S34</f>
        <v>800</v>
      </c>
      <c r="EA34" s="18">
        <f>'[22]Գնման ժամանակացույց'!U34</f>
        <v>1000</v>
      </c>
      <c r="EB34" s="18">
        <f>'[22]Գնման ժամանակացույց'!V34</f>
        <v>600</v>
      </c>
      <c r="EC34" s="18">
        <f>'[22]Գնման ժամանակացույց'!W34</f>
        <v>400</v>
      </c>
      <c r="ED34" s="18">
        <f>'[22]Գնման ժամանակացույց'!X34</f>
        <v>550</v>
      </c>
      <c r="EE34" s="18">
        <f>'[23]Գնման ժամանակացույց'!E34</f>
        <v>500</v>
      </c>
      <c r="EF34" s="18">
        <f>'[23]Գնման ժամանակացույց'!F34</f>
        <v>500</v>
      </c>
      <c r="EG34" s="18">
        <f>'[23]Գնման ժամանակացույց'!G34</f>
        <v>480</v>
      </c>
      <c r="EH34" s="18">
        <f>'[23]Գնման ժամանակացույց'!H34</f>
        <v>250</v>
      </c>
      <c r="EI34" s="18">
        <f>'[23]Գնման ժամանակացույց'!I34</f>
        <v>265</v>
      </c>
      <c r="EJ34" s="18">
        <f>'[23]Գնման ժամանակացույց'!J34</f>
        <v>600</v>
      </c>
      <c r="EK34" s="18">
        <f>'[23]Գնման ժամանակացույց'!K34</f>
        <v>350</v>
      </c>
      <c r="EL34" s="18">
        <f>'[23]Գնման ժամանակացույց'!L34</f>
        <v>500</v>
      </c>
      <c r="EM34" s="18">
        <f>'[23]Գնման ժամանակացույց'!M34</f>
        <v>600</v>
      </c>
      <c r="EN34" s="18">
        <f>'[23]Գնման ժամանակացույց'!N34</f>
        <v>400</v>
      </c>
      <c r="EO34" s="18">
        <f>'[23]Գնման ժամանակացույց'!O34</f>
        <v>150</v>
      </c>
      <c r="EP34" s="18">
        <f>'[23]Գնման ժամանակացույց'!P34</f>
        <v>500</v>
      </c>
      <c r="EQ34" s="18">
        <f>'[23]Գնման ժամանակացույց'!Q34</f>
        <v>900</v>
      </c>
      <c r="ER34" s="18">
        <f>'[23]Գնման ժամանակացույց'!R34</f>
        <v>500</v>
      </c>
      <c r="ES34" s="20">
        <f>[24]Sheet1!Z33</f>
        <v>600</v>
      </c>
      <c r="ET34" s="20">
        <v>2500</v>
      </c>
      <c r="EU34" s="22">
        <f t="shared" si="0"/>
        <v>99925</v>
      </c>
    </row>
    <row r="35" spans="1:151" ht="15.6" customHeight="1" thickTop="1" thickBot="1" x14ac:dyDescent="0.35">
      <c r="A35" s="6">
        <v>32</v>
      </c>
      <c r="B35" s="6" t="s">
        <v>14</v>
      </c>
      <c r="C35" s="26" t="s">
        <v>3</v>
      </c>
      <c r="D35" s="17">
        <f>[12]Sheet1!E34</f>
        <v>800</v>
      </c>
      <c r="E35" s="17">
        <f>[12]Sheet1!F34</f>
        <v>550</v>
      </c>
      <c r="F35" s="17">
        <f>[12]Sheet1!G34</f>
        <v>600</v>
      </c>
      <c r="G35" s="17">
        <f>[12]Sheet1!H34</f>
        <v>450</v>
      </c>
      <c r="H35" s="17">
        <f>[12]Sheet1!I34</f>
        <v>350</v>
      </c>
      <c r="I35" s="17">
        <f>[12]Sheet1!J34</f>
        <v>800</v>
      </c>
      <c r="J35" s="17">
        <f>[12]Sheet1!K34</f>
        <v>500</v>
      </c>
      <c r="K35" s="17">
        <f>[12]Sheet1!L34</f>
        <v>300</v>
      </c>
      <c r="L35" s="17">
        <f>[12]Sheet1!M34</f>
        <v>360</v>
      </c>
      <c r="M35" s="17">
        <f>[12]Sheet1!N34</f>
        <v>300</v>
      </c>
      <c r="N35" s="18">
        <f>[12]Sheet1!O34</f>
        <v>250</v>
      </c>
      <c r="O35" s="18">
        <f>[12]Sheet1!P34</f>
        <v>210</v>
      </c>
      <c r="P35" s="18">
        <f>[12]Sheet1!Q34</f>
        <v>500</v>
      </c>
      <c r="Q35" s="18">
        <f>[12]Sheet1!R34</f>
        <v>600</v>
      </c>
      <c r="R35" s="18">
        <f>[12]Sheet1!S34</f>
        <v>450</v>
      </c>
      <c r="S35" s="18">
        <f>[12]Sheet1!T34</f>
        <v>800</v>
      </c>
      <c r="T35" s="18">
        <f>[12]Sheet1!U34</f>
        <v>400</v>
      </c>
      <c r="U35" s="18">
        <f>[12]Sheet1!V34</f>
        <v>600</v>
      </c>
      <c r="V35" s="18">
        <f>[12]Sheet1!W34</f>
        <v>800</v>
      </c>
      <c r="W35" s="18">
        <f>[12]Sheet1!X34</f>
        <v>300</v>
      </c>
      <c r="X35" s="18">
        <f>'[13]Գնման ժամանակացույց'!E36</f>
        <v>1100</v>
      </c>
      <c r="Y35" s="18">
        <f>'[13]Գնման ժամանակացույց'!F36</f>
        <v>1200</v>
      </c>
      <c r="Z35" s="18">
        <f>'[13]Գնման ժամանակացույց'!G36</f>
        <v>300</v>
      </c>
      <c r="AA35" s="18">
        <f>'[13]Գնման ժամանակացույց'!H36</f>
        <v>500</v>
      </c>
      <c r="AB35" s="18">
        <f>'[13]Գնման ժամանակացույց'!I36</f>
        <v>1000</v>
      </c>
      <c r="AC35" s="18">
        <f>'[13]Գնման ժամանակացույց'!J36</f>
        <v>250</v>
      </c>
      <c r="AD35" s="18">
        <f>'[13]Գնման ժամանակացույց'!K36</f>
        <v>1000</v>
      </c>
      <c r="AE35" s="18">
        <f>'[13]Գնման ժամանակացույց'!L36</f>
        <v>1000</v>
      </c>
      <c r="AF35" s="18">
        <f>'[13]Գնման ժամանակացույց'!M36</f>
        <v>350</v>
      </c>
      <c r="AG35" s="18">
        <f>'[13]Գնման ժամանակացույց'!N36</f>
        <v>1200</v>
      </c>
      <c r="AH35" s="18">
        <f>'[13]Գնման ժամանակացույց'!O36</f>
        <v>400</v>
      </c>
      <c r="AI35" s="18">
        <f>'[13]Գնման ժամանակացույց'!P36</f>
        <v>1200</v>
      </c>
      <c r="AJ35" s="18">
        <f>'[13]Գնման ժամանակացույց'!Q36</f>
        <v>40</v>
      </c>
      <c r="AK35" s="18">
        <f>'[14]Գնման ժամանակացույց'!D35</f>
        <v>1000</v>
      </c>
      <c r="AL35" s="18">
        <f>'[14]Գնման ժամանակացույց'!E35</f>
        <v>3000</v>
      </c>
      <c r="AM35" s="18">
        <f>'[14]Գնման ժամանակացույց'!F35</f>
        <v>700</v>
      </c>
      <c r="AN35" s="18">
        <f>'[14]Գնման ժամանակացույց'!G35</f>
        <v>700</v>
      </c>
      <c r="AO35" s="18">
        <f>'[14]Գնման ժամանակացույց'!H35</f>
        <v>700</v>
      </c>
      <c r="AP35" s="18">
        <f>'[14]Գնման ժամանակացույց'!J35</f>
        <v>1500</v>
      </c>
      <c r="AQ35" s="18">
        <f>'[14]Գնման ժամանակացույց'!L35</f>
        <v>800</v>
      </c>
      <c r="AR35" s="18">
        <f>'[14]Գնման ժամանակացույց'!M35</f>
        <v>3000</v>
      </c>
      <c r="AS35" s="18">
        <f>'[14]Գնման ժամանակացույց'!N35</f>
        <v>1500</v>
      </c>
      <c r="AT35" s="18">
        <f>'[14]Գնման ժամանակացույց'!O35</f>
        <v>2000</v>
      </c>
      <c r="AU35" s="18">
        <f>'[14]Գնման ժամանակացույց'!P35</f>
        <v>2000</v>
      </c>
      <c r="AV35" s="18">
        <f>'[14]Գնման ժամանակացույց'!Q35</f>
        <v>800</v>
      </c>
      <c r="AW35" s="18">
        <f>'[14]Գնման ժամանակացույց'!R35</f>
        <v>2000</v>
      </c>
      <c r="AX35" s="18">
        <f>'[14]Գնման ժամանակացույց'!S35</f>
        <v>1500</v>
      </c>
      <c r="AY35" s="18">
        <f>'[15]Գնման ժամանակացույց'!D35</f>
        <v>1800</v>
      </c>
      <c r="AZ35" s="18">
        <f>'[15]Գնման ժամանակացույց'!E35</f>
        <v>1800</v>
      </c>
      <c r="BA35" s="18">
        <f>'[15]Գնման ժամանակացույց'!F35</f>
        <v>1800</v>
      </c>
      <c r="BB35" s="18">
        <f>'[15]Գնման ժամանակացույց'!G35</f>
        <v>1800</v>
      </c>
      <c r="BC35" s="18">
        <f>'[15]Գնման ժամանակացույց'!H35</f>
        <v>1800</v>
      </c>
      <c r="BD35" s="18">
        <f>'[16]Գնման ժամանակացույց'!D36</f>
        <v>600</v>
      </c>
      <c r="BE35" s="18">
        <f>'[16]Գնման ժամանակացույց'!E36</f>
        <v>600</v>
      </c>
      <c r="BF35" s="18">
        <f>'[16]Գնման ժամանակացույց'!F36</f>
        <v>500</v>
      </c>
      <c r="BG35" s="18">
        <f>'[16]Գնման ժամանակացույց'!G36</f>
        <v>600</v>
      </c>
      <c r="BH35" s="18">
        <f>'[17]Գնման ժամանակացույց'!H36</f>
        <v>835</v>
      </c>
      <c r="BI35" s="18">
        <f>'[16]Գնման ժամանակացույց'!I36</f>
        <v>800</v>
      </c>
      <c r="BJ35" s="18">
        <f>'[16]Գնման ժամանակացույց'!J36</f>
        <v>1500</v>
      </c>
      <c r="BK35" s="18">
        <f>'[16]Գնման ժամանակացույց'!K36</f>
        <v>600</v>
      </c>
      <c r="BL35" s="18">
        <f>'[16]Գնման ժամանակացույց'!L36</f>
        <v>320</v>
      </c>
      <c r="BM35" s="19">
        <f>'[18]Գնման ժամանակացույց'!D35</f>
        <v>2000</v>
      </c>
      <c r="BN35" s="19">
        <f>'[18]Գնման ժամանակացույց'!E35</f>
        <v>3000</v>
      </c>
      <c r="BO35" s="20">
        <f>'[18]Գնման ժամանակացույց'!F35</f>
        <v>2000</v>
      </c>
      <c r="BP35" s="20">
        <f>'[18]Գնման ժամանակացույց'!G35</f>
        <v>800</v>
      </c>
      <c r="BQ35" s="19">
        <f>'[18]Գնման ժամանակացույց'!H35</f>
        <v>700</v>
      </c>
      <c r="BR35" s="19">
        <f>'[18]Գնման ժամանակացույց'!I35</f>
        <v>800</v>
      </c>
      <c r="BS35" s="19">
        <f>'[18]Գնման ժամանակացույց'!J35</f>
        <v>1000</v>
      </c>
      <c r="BT35" s="19">
        <f>'[18]Գնման ժամանակացույց'!K35</f>
        <v>600</v>
      </c>
      <c r="BU35" s="20">
        <f>'[18]Գնման ժամանակացույց'!L35</f>
        <v>1000</v>
      </c>
      <c r="BV35" s="19">
        <f>'[18]Գնման ժամանակացույց'!M35</f>
        <v>800</v>
      </c>
      <c r="BW35" s="19">
        <f>'[18]Գնման ժամանակացույց'!N35</f>
        <v>1500</v>
      </c>
      <c r="BX35" s="19">
        <f>'[18]Գնման ժամանակացույց'!O35</f>
        <v>300</v>
      </c>
      <c r="BY35" s="19">
        <f>'[18]Գնման ժամանակացույց'!P35</f>
        <v>800</v>
      </c>
      <c r="BZ35" s="20">
        <f>'[18]Գնման ժամանակացույց'!Q35</f>
        <v>1700</v>
      </c>
      <c r="CA35" s="19">
        <f>'[18]Գնման ժամանակացույց'!R35</f>
        <v>1500</v>
      </c>
      <c r="CB35" s="19">
        <f>'[18]Գնման ժամանակացույց'!S35</f>
        <v>1200</v>
      </c>
      <c r="CC35" s="17">
        <f>'[18]Գնման ժամանակացույց'!T35</f>
        <v>800</v>
      </c>
      <c r="CD35" s="19">
        <f>'[18]Գնման ժամանակացույց'!U35</f>
        <v>2000</v>
      </c>
      <c r="CE35" s="17">
        <f>'[18]Գնման ժամանակացույց'!V35</f>
        <v>600</v>
      </c>
      <c r="CF35" s="20">
        <f>'[18]Գնման ժամանակացույց'!W35</f>
        <v>1000</v>
      </c>
      <c r="CG35" s="20">
        <f>'[18]Գնման ժամանակացույց'!X35</f>
        <v>1000</v>
      </c>
      <c r="CH35" s="19">
        <f>'[18]Գնման ժամանակացույց'!Y35</f>
        <v>700</v>
      </c>
      <c r="CI35" s="18">
        <f>'[19]Գնման ժամանակացույց'!D35</f>
        <v>650</v>
      </c>
      <c r="CJ35" s="18">
        <f>'[19]Գնման ժամանակացույց'!E35</f>
        <v>1000</v>
      </c>
      <c r="CK35" s="18">
        <f>'[19]Գնման ժամանակացույց'!F35</f>
        <v>1300</v>
      </c>
      <c r="CL35" s="18">
        <f>'[19]Գնման ժամանակացույց'!G35</f>
        <v>2000</v>
      </c>
      <c r="CM35" s="18">
        <f>'[19]Գնման ժամանակացույց'!H35</f>
        <v>500</v>
      </c>
      <c r="CN35" s="18">
        <f>'[19]Գնման ժամանակացույց'!I35</f>
        <v>3000</v>
      </c>
      <c r="CO35" s="18">
        <f>'[19]Գնման ժամանակացույց'!J35</f>
        <v>1600</v>
      </c>
      <c r="CP35" s="18">
        <f>'[19]Գնման ժամանակացույց'!K35</f>
        <v>1200</v>
      </c>
      <c r="CQ35" s="18">
        <f>'[19]Գնման ժամանակացույց'!L35</f>
        <v>700</v>
      </c>
      <c r="CR35" s="18">
        <f>'[19]Գնման ժամանակացույց'!M35</f>
        <v>500</v>
      </c>
      <c r="CS35" s="18">
        <f>'[19]Գնման ժամանակացույց'!N35</f>
        <v>700</v>
      </c>
      <c r="CT35" s="18">
        <f>'[19]Գնման ժամանակացույց'!O35</f>
        <v>950</v>
      </c>
      <c r="CU35" s="18">
        <f>'[19]Գնման ժամանակացույց'!P35</f>
        <v>900</v>
      </c>
      <c r="CV35" s="18">
        <f>'[19]Գնման ժամանակացույց'!Q35</f>
        <v>450</v>
      </c>
      <c r="CW35" s="18">
        <f>'[19]Գնման ժամանակացույց'!R35</f>
        <v>1200</v>
      </c>
      <c r="CX35" s="18">
        <f>'[19]Գնման ժամանակացույց'!S35</f>
        <v>500</v>
      </c>
      <c r="CY35" s="18">
        <f>'[19]Գնման ժամանակացույց'!T35</f>
        <v>1000</v>
      </c>
      <c r="CZ35" s="18">
        <f>'[19]Գնման ժամանակացույց'!U35</f>
        <v>800</v>
      </c>
      <c r="DA35" s="18">
        <f>'[19]Գնման ժամանակացույց'!V35</f>
        <v>1000</v>
      </c>
      <c r="DB35" s="18">
        <f>'[19]Գնման ժամանակացույց'!W35</f>
        <v>450</v>
      </c>
      <c r="DC35" s="18">
        <f>'[19]Գնման ժամանակացույց'!X35</f>
        <v>920</v>
      </c>
      <c r="DD35" s="18">
        <f>'[19]Գնման ժամանակացույց'!Y35</f>
        <v>300</v>
      </c>
      <c r="DE35" s="18">
        <f>'[20]Գնման ժամանակացույց'!E36</f>
        <v>700</v>
      </c>
      <c r="DF35" s="18">
        <f>'[20]Գնման ժամանակացույց'!F36</f>
        <v>350</v>
      </c>
      <c r="DG35" s="18">
        <f>'[20]Գնման ժամանակացույց'!G36</f>
        <v>130</v>
      </c>
      <c r="DH35" s="18">
        <f>'[20]Գնման ժամանակացույց'!H36</f>
        <v>100</v>
      </c>
      <c r="DI35" s="18">
        <f>'[21]Գնման ժամանակացույց'!D35</f>
        <v>400</v>
      </c>
      <c r="DJ35" s="18">
        <f>'[21]Գնման ժամանակացույց'!E35</f>
        <v>500</v>
      </c>
      <c r="DK35" s="18">
        <f>'[22]Գնման ժամանակացույց'!D35</f>
        <v>1500</v>
      </c>
      <c r="DL35" s="18">
        <f>'[22]Գնման ժամանակացույց'!E35</f>
        <v>500</v>
      </c>
      <c r="DM35" s="18">
        <f>'[22]Գնման ժամանակացույց'!F35</f>
        <v>700</v>
      </c>
      <c r="DN35" s="18">
        <f>'[22]Գնման ժամանակացույց'!G35</f>
        <v>400</v>
      </c>
      <c r="DO35" s="18">
        <f>'[22]Գնման ժամանակացույց'!H35</f>
        <v>1200</v>
      </c>
      <c r="DP35" s="18">
        <f>'[22]Գնման ժամանակացույց'!I35</f>
        <v>750</v>
      </c>
      <c r="DQ35" s="18">
        <f>'[22]Գնման ժամանակացույց'!J35</f>
        <v>300</v>
      </c>
      <c r="DR35" s="18">
        <f>'[22]Գնման ժամանակացույց'!K35</f>
        <v>700</v>
      </c>
      <c r="DS35" s="18">
        <f>'[22]Գնման ժամանակացույց'!L35</f>
        <v>500</v>
      </c>
      <c r="DT35" s="18">
        <f>'[22]Գնման ժամանակացույց'!M35</f>
        <v>960</v>
      </c>
      <c r="DU35" s="18">
        <f>'[22]Գնման ժամանակացույց'!N35</f>
        <v>600</v>
      </c>
      <c r="DV35" s="18">
        <f>'[22]Գնման ժամանակացույց'!O35</f>
        <v>500</v>
      </c>
      <c r="DW35" s="18">
        <f>'[22]Գնման ժամանակացույց'!P35</f>
        <v>750</v>
      </c>
      <c r="DX35" s="18">
        <f>'[22]Գնման ժամանակացույց'!Q35</f>
        <v>800</v>
      </c>
      <c r="DY35" s="18">
        <f>'[22]Գնման ժամանակացույց'!R35</f>
        <v>1100</v>
      </c>
      <c r="DZ35" s="18">
        <f>'[22]Գնման ժամանակացույց'!S35</f>
        <v>800</v>
      </c>
      <c r="EA35" s="18">
        <f>'[22]Գնման ժամանակացույց'!U35</f>
        <v>1000</v>
      </c>
      <c r="EB35" s="18">
        <f>'[22]Գնման ժամանակացույց'!V35</f>
        <v>600</v>
      </c>
      <c r="EC35" s="18">
        <f>'[22]Գնման ժամանակացույց'!W35</f>
        <v>750</v>
      </c>
      <c r="ED35" s="18">
        <f>'[22]Գնման ժամանակացույց'!X35</f>
        <v>700</v>
      </c>
      <c r="EE35" s="18">
        <f>'[23]Գնման ժամանակացույց'!E35</f>
        <v>500</v>
      </c>
      <c r="EF35" s="18">
        <f>'[23]Գնման ժամանակացույց'!F35</f>
        <v>450</v>
      </c>
      <c r="EG35" s="18">
        <f>'[23]Գնման ժամանակացույց'!G35</f>
        <v>650</v>
      </c>
      <c r="EH35" s="18">
        <f>'[23]Գնման ժամանակացույց'!H35</f>
        <v>320</v>
      </c>
      <c r="EI35" s="18">
        <f>'[23]Գնման ժամանակացույց'!I35</f>
        <v>500</v>
      </c>
      <c r="EJ35" s="18">
        <f>'[23]Գնման ժամանակացույց'!J35</f>
        <v>800</v>
      </c>
      <c r="EK35" s="18">
        <f>'[23]Գնման ժամանակացույց'!K35</f>
        <v>500</v>
      </c>
      <c r="EL35" s="18">
        <f>'[23]Գնման ժամանակացույց'!L35</f>
        <v>500</v>
      </c>
      <c r="EM35" s="18">
        <f>'[23]Գնման ժամանակացույց'!M35</f>
        <v>1000</v>
      </c>
      <c r="EN35" s="18">
        <f>'[23]Գնման ժամանակացույց'!N35</f>
        <v>450</v>
      </c>
      <c r="EO35" s="18">
        <f>'[23]Գնման ժամանակացույց'!O35</f>
        <v>300</v>
      </c>
      <c r="EP35" s="18">
        <f>'[23]Գնման ժամանակացույց'!P35</f>
        <v>850</v>
      </c>
      <c r="EQ35" s="18">
        <f>'[23]Գնման ժամանակացույց'!Q35</f>
        <v>1000</v>
      </c>
      <c r="ER35" s="18">
        <f>'[23]Գնման ժամանակացույց'!R35</f>
        <v>800</v>
      </c>
      <c r="ES35" s="20">
        <f>[24]Sheet1!Z34</f>
        <v>650</v>
      </c>
      <c r="ET35" s="20">
        <v>7000</v>
      </c>
      <c r="EU35" s="22">
        <f t="shared" si="0"/>
        <v>136995</v>
      </c>
    </row>
    <row r="36" spans="1:151" ht="18" thickTop="1" thickBot="1" x14ac:dyDescent="0.35">
      <c r="A36" s="6">
        <v>33</v>
      </c>
      <c r="B36" s="6" t="s">
        <v>15</v>
      </c>
      <c r="C36" s="26" t="s">
        <v>3</v>
      </c>
      <c r="D36" s="17">
        <f>[12]Sheet1!E35</f>
        <v>800</v>
      </c>
      <c r="E36" s="17">
        <f>[12]Sheet1!F35</f>
        <v>800</v>
      </c>
      <c r="F36" s="17">
        <f>[12]Sheet1!G35</f>
        <v>720</v>
      </c>
      <c r="G36" s="17">
        <f>[12]Sheet1!H35</f>
        <v>1000</v>
      </c>
      <c r="H36" s="17">
        <f>[12]Sheet1!I35</f>
        <v>300</v>
      </c>
      <c r="I36" s="17">
        <f>[12]Sheet1!J35</f>
        <v>1000</v>
      </c>
      <c r="J36" s="17">
        <f>[12]Sheet1!K35</f>
        <v>900</v>
      </c>
      <c r="K36" s="17">
        <f>[12]Sheet1!L35</f>
        <v>250</v>
      </c>
      <c r="L36" s="17">
        <f>[12]Sheet1!M35</f>
        <v>480</v>
      </c>
      <c r="M36" s="17">
        <f>[12]Sheet1!N35</f>
        <v>300</v>
      </c>
      <c r="N36" s="18">
        <f>[12]Sheet1!O35</f>
        <v>350</v>
      </c>
      <c r="O36" s="18">
        <f>[12]Sheet1!P35</f>
        <v>500</v>
      </c>
      <c r="P36" s="18">
        <f>[12]Sheet1!Q35</f>
        <v>450</v>
      </c>
      <c r="Q36" s="18">
        <f>[12]Sheet1!R35</f>
        <v>600</v>
      </c>
      <c r="R36" s="18">
        <f>[12]Sheet1!S35</f>
        <v>500</v>
      </c>
      <c r="S36" s="18">
        <f>[12]Sheet1!T35</f>
        <v>800</v>
      </c>
      <c r="T36" s="18">
        <f>[12]Sheet1!U35</f>
        <v>600</v>
      </c>
      <c r="U36" s="18">
        <f>[12]Sheet1!V35</f>
        <v>700</v>
      </c>
      <c r="V36" s="18">
        <f>[12]Sheet1!W35</f>
        <v>900</v>
      </c>
      <c r="W36" s="18">
        <f>[12]Sheet1!X35</f>
        <v>500</v>
      </c>
      <c r="X36" s="18">
        <f>'[13]Գնման ժամանակացույց'!E37</f>
        <v>1400</v>
      </c>
      <c r="Y36" s="18">
        <f>'[13]Գնման ժամանակացույց'!F37</f>
        <v>1200</v>
      </c>
      <c r="Z36" s="18">
        <f>'[13]Գնման ժամանակացույց'!G37</f>
        <v>300</v>
      </c>
      <c r="AA36" s="18">
        <f>'[13]Գնման ժամանակացույց'!H37</f>
        <v>1000</v>
      </c>
      <c r="AB36" s="18">
        <f>'[13]Գնման ժամանակացույց'!I37</f>
        <v>800</v>
      </c>
      <c r="AC36" s="18">
        <f>'[13]Գնման ժամանակացույց'!J37</f>
        <v>300</v>
      </c>
      <c r="AD36" s="18">
        <f>'[13]Գնման ժամանակացույց'!K37</f>
        <v>700</v>
      </c>
      <c r="AE36" s="18">
        <f>'[13]Գնման ժամանակացույց'!L37</f>
        <v>800</v>
      </c>
      <c r="AF36" s="18">
        <f>'[13]Գնման ժամանակացույց'!M37</f>
        <v>280</v>
      </c>
      <c r="AG36" s="18">
        <f>'[13]Գնման ժամանակացույց'!N37</f>
        <v>1200</v>
      </c>
      <c r="AH36" s="18">
        <f>'[13]Գնման ժամանակացույց'!O37</f>
        <v>1000</v>
      </c>
      <c r="AI36" s="18">
        <f>'[13]Գնման ժամանակացույց'!P37</f>
        <v>750</v>
      </c>
      <c r="AJ36" s="18">
        <f>'[13]Գնման ժամանակացույց'!Q37</f>
        <v>250</v>
      </c>
      <c r="AK36" s="18">
        <f>'[14]Գնման ժամանակացույց'!D36</f>
        <v>1500</v>
      </c>
      <c r="AL36" s="18">
        <f>'[14]Գնման ժամանակացույց'!E36</f>
        <v>2000</v>
      </c>
      <c r="AM36" s="18">
        <f>'[14]Գնման ժամանակացույց'!F36</f>
        <v>900</v>
      </c>
      <c r="AN36" s="18">
        <f>'[14]Գնման ժամանակացույց'!G36</f>
        <v>500</v>
      </c>
      <c r="AO36" s="18">
        <f>'[14]Գնման ժամանակացույց'!H36</f>
        <v>1000</v>
      </c>
      <c r="AP36" s="18">
        <f>'[14]Գնման ժամանակացույց'!J36</f>
        <v>1150</v>
      </c>
      <c r="AQ36" s="18">
        <f>'[14]Գնման ժամանակացույց'!L36</f>
        <v>800</v>
      </c>
      <c r="AR36" s="18">
        <f>'[14]Գնման ժամանակացույց'!M36</f>
        <v>2500</v>
      </c>
      <c r="AS36" s="18">
        <f>'[14]Գնման ժամանակացույց'!N36</f>
        <v>1500</v>
      </c>
      <c r="AT36" s="18">
        <f>'[14]Գնման ժամանակացույց'!O36</f>
        <v>2000</v>
      </c>
      <c r="AU36" s="18">
        <f>'[14]Գնման ժամանակացույց'!P36</f>
        <v>2500</v>
      </c>
      <c r="AV36" s="18">
        <f>'[14]Գնման ժամանակացույց'!Q36</f>
        <v>650</v>
      </c>
      <c r="AW36" s="18">
        <f>'[14]Գնման ժամանակացույց'!R36</f>
        <v>1300</v>
      </c>
      <c r="AX36" s="18">
        <f>'[14]Գնման ժամանակացույց'!S36</f>
        <v>1200</v>
      </c>
      <c r="AY36" s="18">
        <f>'[15]Գնման ժամանակացույց'!D36</f>
        <v>1500</v>
      </c>
      <c r="AZ36" s="18">
        <f>'[15]Գնման ժամանակացույց'!E36</f>
        <v>1500</v>
      </c>
      <c r="BA36" s="18">
        <f>'[15]Գնման ժամանակացույց'!F36</f>
        <v>1500</v>
      </c>
      <c r="BB36" s="18">
        <f>'[15]Գնման ժամանակացույց'!G36</f>
        <v>1500</v>
      </c>
      <c r="BC36" s="18">
        <f>'[15]Գնման ժամանակացույց'!H36</f>
        <v>1500</v>
      </c>
      <c r="BD36" s="18">
        <f>'[16]Գնման ժամանակացույց'!D37</f>
        <v>500</v>
      </c>
      <c r="BE36" s="18">
        <f>'[16]Գնման ժամանակացույց'!E37</f>
        <v>400</v>
      </c>
      <c r="BF36" s="18">
        <f>'[16]Գնման ժամանակացույց'!F37</f>
        <v>350</v>
      </c>
      <c r="BG36" s="18">
        <f>'[16]Գնման ժամանակացույց'!G37</f>
        <v>400</v>
      </c>
      <c r="BH36" s="18">
        <f>'[17]Գնման ժամանակացույց'!H37</f>
        <v>1200</v>
      </c>
      <c r="BI36" s="18">
        <f>'[16]Գնման ժամանակացույց'!I37</f>
        <v>1500</v>
      </c>
      <c r="BJ36" s="18">
        <f>'[16]Գնման ժամանակացույց'!J37</f>
        <v>1800</v>
      </c>
      <c r="BK36" s="18">
        <f>'[16]Գնման ժամանակացույց'!K37</f>
        <v>600</v>
      </c>
      <c r="BL36" s="18">
        <f>'[16]Գնման ժամանակացույց'!L37</f>
        <v>350</v>
      </c>
      <c r="BM36" s="19">
        <f>'[18]Գնման ժամանակացույց'!D36</f>
        <v>2000</v>
      </c>
      <c r="BN36" s="19">
        <f>'[18]Գնման ժամանակացույց'!E36</f>
        <v>2250</v>
      </c>
      <c r="BO36" s="20">
        <f>'[18]Գնման ժամանակացույց'!F36</f>
        <v>1500</v>
      </c>
      <c r="BP36" s="20">
        <f>'[18]Գնման ժամանակացույց'!G36</f>
        <v>800</v>
      </c>
      <c r="BQ36" s="19">
        <f>'[18]Գնման ժամանակացույց'!H36</f>
        <v>700</v>
      </c>
      <c r="BR36" s="19">
        <f>'[18]Գնման ժամանակացույց'!I36</f>
        <v>950</v>
      </c>
      <c r="BS36" s="19">
        <f>'[18]Գնման ժամանակացույց'!J36</f>
        <v>1000</v>
      </c>
      <c r="BT36" s="19">
        <f>'[18]Գնման ժամանակացույց'!K36</f>
        <v>1000</v>
      </c>
      <c r="BU36" s="20">
        <f>'[18]Գնման ժամանակացույց'!L36</f>
        <v>1700</v>
      </c>
      <c r="BV36" s="19">
        <f>'[18]Գնման ժամանակացույց'!M36</f>
        <v>600</v>
      </c>
      <c r="BW36" s="19">
        <f>'[18]Գնման ժամանակացույց'!N36</f>
        <v>1400</v>
      </c>
      <c r="BX36" s="19">
        <f>'[18]Գնման ժամանակացույց'!O36</f>
        <v>300</v>
      </c>
      <c r="BY36" s="19">
        <f>'[18]Գնման ժամանակացույց'!P36</f>
        <v>600</v>
      </c>
      <c r="BZ36" s="20">
        <f>'[18]Գնման ժամանակացույց'!Q36</f>
        <v>1200</v>
      </c>
      <c r="CA36" s="19">
        <f>'[18]Գնման ժամանակացույց'!R36</f>
        <v>1200</v>
      </c>
      <c r="CB36" s="19">
        <f>'[18]Գնման ժամանակացույց'!S36</f>
        <v>3000</v>
      </c>
      <c r="CC36" s="17">
        <f>'[18]Գնման ժամանակացույց'!T36</f>
        <v>1000</v>
      </c>
      <c r="CD36" s="19">
        <f>'[18]Գնման ժամանակացույց'!U36</f>
        <v>1500</v>
      </c>
      <c r="CE36" s="17">
        <f>'[18]Գնման ժամանակացույց'!V36</f>
        <v>600</v>
      </c>
      <c r="CF36" s="20">
        <f>'[18]Գնման ժամանակացույց'!W36</f>
        <v>2000</v>
      </c>
      <c r="CG36" s="20">
        <f>'[18]Գնման ժամանակացույց'!X36</f>
        <v>2500</v>
      </c>
      <c r="CH36" s="19">
        <f>'[18]Գնման ժամանակացույց'!Y36</f>
        <v>1200</v>
      </c>
      <c r="CI36" s="18">
        <f>'[19]Գնման ժամանակացույց'!D36</f>
        <v>700</v>
      </c>
      <c r="CJ36" s="18">
        <f>'[19]Գնման ժամանակացույց'!E36</f>
        <v>700</v>
      </c>
      <c r="CK36" s="18">
        <f>'[19]Գնման ժամանակացույց'!F36</f>
        <v>900</v>
      </c>
      <c r="CL36" s="18">
        <f>'[19]Գնման ժամանակացույց'!G36</f>
        <v>1000</v>
      </c>
      <c r="CM36" s="18">
        <f>'[19]Գնման ժամանակացույց'!H36</f>
        <v>500</v>
      </c>
      <c r="CN36" s="18">
        <f>'[19]Գնման ժամանակացույց'!I36</f>
        <v>3000</v>
      </c>
      <c r="CO36" s="18">
        <f>'[19]Գնման ժամանակացույց'!J36</f>
        <v>1000</v>
      </c>
      <c r="CP36" s="18">
        <f>'[19]Գնման ժամանակացույց'!K36</f>
        <v>800</v>
      </c>
      <c r="CQ36" s="18">
        <f>'[19]Գնման ժամանակացույց'!L36</f>
        <v>700</v>
      </c>
      <c r="CR36" s="18">
        <f>'[19]Գնման ժամանակացույց'!M36</f>
        <v>350</v>
      </c>
      <c r="CS36" s="18">
        <f>'[19]Գնման ժամանակացույց'!N36</f>
        <v>500</v>
      </c>
      <c r="CT36" s="18">
        <f>'[19]Գնման ժամանակացույց'!O36</f>
        <v>1600</v>
      </c>
      <c r="CU36" s="18">
        <f>'[19]Գնման ժամանակացույց'!P36</f>
        <v>600</v>
      </c>
      <c r="CV36" s="18">
        <f>'[19]Գնման ժամանակացույց'!Q36</f>
        <v>480</v>
      </c>
      <c r="CW36" s="18">
        <f>'[19]Գնման ժամանակացույց'!R36</f>
        <v>700</v>
      </c>
      <c r="CX36" s="18">
        <f>'[19]Գնման ժամանակացույց'!S36</f>
        <v>650</v>
      </c>
      <c r="CY36" s="18">
        <f>'[19]Գնման ժամանակացույց'!T36</f>
        <v>1000</v>
      </c>
      <c r="CZ36" s="18">
        <f>'[19]Գնման ժամանակացույց'!U36</f>
        <v>1000</v>
      </c>
      <c r="DA36" s="18">
        <f>'[19]Գնման ժամանակացույց'!V36</f>
        <v>1000</v>
      </c>
      <c r="DB36" s="18">
        <f>'[19]Գնման ժամանակացույց'!W36</f>
        <v>550</v>
      </c>
      <c r="DC36" s="18">
        <f>'[19]Գնման ժամանակացույց'!X36</f>
        <v>1200</v>
      </c>
      <c r="DD36" s="18">
        <f>'[19]Գնման ժամանակացույց'!Y36</f>
        <v>1000</v>
      </c>
      <c r="DE36" s="18">
        <f>'[20]Գնման ժամանակացույց'!E37</f>
        <v>600</v>
      </c>
      <c r="DF36" s="18">
        <f>'[20]Գնման ժամանակացույց'!F37</f>
        <v>600</v>
      </c>
      <c r="DG36" s="18">
        <f>'[20]Գնման ժամանակացույց'!G37</f>
        <v>250</v>
      </c>
      <c r="DH36" s="18">
        <f>'[20]Գնման ժամանակացույց'!H37</f>
        <v>250</v>
      </c>
      <c r="DI36" s="18">
        <f>'[21]Գնման ժամանակացույց'!D36</f>
        <v>1000</v>
      </c>
      <c r="DJ36" s="18">
        <f>'[21]Գնման ժամանակացույց'!E36</f>
        <v>900</v>
      </c>
      <c r="DK36" s="18">
        <f>'[22]Գնման ժամանակացույց'!D36</f>
        <v>1800</v>
      </c>
      <c r="DL36" s="18">
        <f>'[22]Գնման ժամանակացույց'!E36</f>
        <v>400</v>
      </c>
      <c r="DM36" s="18">
        <f>'[22]Գնման ժամանակացույց'!F36</f>
        <v>700</v>
      </c>
      <c r="DN36" s="18">
        <f>'[22]Գնման ժամանակացույց'!G36</f>
        <v>500</v>
      </c>
      <c r="DO36" s="18">
        <f>'[22]Գնման ժամանակացույց'!H36</f>
        <v>800</v>
      </c>
      <c r="DP36" s="18">
        <f>'[22]Գնման ժամանակացույց'!I36</f>
        <v>700</v>
      </c>
      <c r="DQ36" s="18">
        <f>'[22]Գնման ժամանակացույց'!J36</f>
        <v>400</v>
      </c>
      <c r="DR36" s="18">
        <f>'[22]Գնման ժամանակացույց'!K36</f>
        <v>800</v>
      </c>
      <c r="DS36" s="18">
        <f>'[22]Գնման ժամանակացույց'!L36</f>
        <v>300</v>
      </c>
      <c r="DT36" s="18">
        <f>'[22]Գնման ժամանակացույց'!M36</f>
        <v>500</v>
      </c>
      <c r="DU36" s="18">
        <f>'[22]Գնման ժամանակացույց'!N36</f>
        <v>600</v>
      </c>
      <c r="DV36" s="18">
        <f>'[22]Գնման ժամանակացույց'!O36</f>
        <v>400</v>
      </c>
      <c r="DW36" s="18">
        <f>'[22]Գնման ժամանակացույց'!P36</f>
        <v>650</v>
      </c>
      <c r="DX36" s="18">
        <f>'[22]Գնման ժամանակացույց'!Q36</f>
        <v>700</v>
      </c>
      <c r="DY36" s="18">
        <f>'[22]Գնման ժամանակացույց'!R36</f>
        <v>550</v>
      </c>
      <c r="DZ36" s="18">
        <f>'[22]Գնման ժամանակացույց'!S36</f>
        <v>800</v>
      </c>
      <c r="EA36" s="18">
        <f>'[22]Գնման ժամանակացույց'!U36</f>
        <v>1000</v>
      </c>
      <c r="EB36" s="18">
        <f>'[22]Գնման ժամանակացույց'!V36</f>
        <v>700</v>
      </c>
      <c r="EC36" s="18">
        <f>'[22]Գնման ժամանակացույց'!W36</f>
        <v>650</v>
      </c>
      <c r="ED36" s="18">
        <f>'[22]Գնման ժամանակացույց'!X36</f>
        <v>700</v>
      </c>
      <c r="EE36" s="18">
        <f>'[23]Գնման ժամանակացույց'!E36</f>
        <v>600</v>
      </c>
      <c r="EF36" s="18">
        <f>'[23]Գնման ժամանակացույց'!F36</f>
        <v>550</v>
      </c>
      <c r="EG36" s="18">
        <f>'[23]Գնման ժամանակացույց'!G36</f>
        <v>730</v>
      </c>
      <c r="EH36" s="18">
        <f>'[23]Գնման ժամանակացույց'!H36</f>
        <v>250</v>
      </c>
      <c r="EI36" s="18">
        <f>'[23]Գնման ժամանակացույց'!I36</f>
        <v>355</v>
      </c>
      <c r="EJ36" s="18">
        <f>'[23]Գնման ժամանակացույց'!J36</f>
        <v>600</v>
      </c>
      <c r="EK36" s="18">
        <f>'[23]Գնման ժամանակացույց'!K36</f>
        <v>350</v>
      </c>
      <c r="EL36" s="18">
        <f>'[23]Գնման ժամանակացույց'!L36</f>
        <v>600</v>
      </c>
      <c r="EM36" s="18">
        <f>'[23]Գնման ժամանակացույց'!M36</f>
        <v>1000</v>
      </c>
      <c r="EN36" s="18">
        <f>'[23]Գնման ժամանակացույց'!N36</f>
        <v>700</v>
      </c>
      <c r="EO36" s="18">
        <f>'[23]Գնման ժամանակացույց'!O36</f>
        <v>250</v>
      </c>
      <c r="EP36" s="18">
        <f>'[23]Գնման ժամանակացույց'!P36</f>
        <v>900</v>
      </c>
      <c r="EQ36" s="18">
        <f>'[23]Գնման ժամանակացույց'!Q36</f>
        <v>900</v>
      </c>
      <c r="ER36" s="18">
        <f>'[23]Գնման ժամանակացույց'!R36</f>
        <v>450</v>
      </c>
      <c r="ES36" s="20">
        <f>[24]Sheet1!Z35</f>
        <v>700</v>
      </c>
      <c r="ET36" s="20">
        <v>6000</v>
      </c>
      <c r="EU36" s="22">
        <f t="shared" ref="EU36:EU67" si="1">SUM(D36:ET36)</f>
        <v>137645</v>
      </c>
    </row>
    <row r="37" spans="1:151" ht="18" thickTop="1" thickBot="1" x14ac:dyDescent="0.35">
      <c r="A37" s="6">
        <v>34</v>
      </c>
      <c r="B37" s="6" t="s">
        <v>16</v>
      </c>
      <c r="C37" s="26" t="s">
        <v>3</v>
      </c>
      <c r="D37" s="17">
        <f>[12]Sheet1!E36</f>
        <v>5</v>
      </c>
      <c r="E37" s="17">
        <f>[12]Sheet1!F36</f>
        <v>4</v>
      </c>
      <c r="F37" s="17">
        <f>[12]Sheet1!G36</f>
        <v>30</v>
      </c>
      <c r="G37" s="17">
        <f>[12]Sheet1!H36</f>
        <v>60</v>
      </c>
      <c r="H37" s="17">
        <f>[12]Sheet1!I36</f>
        <v>2</v>
      </c>
      <c r="I37" s="17">
        <f>[12]Sheet1!J36</f>
        <v>5</v>
      </c>
      <c r="J37" s="17">
        <f>[12]Sheet1!K36</f>
        <v>5</v>
      </c>
      <c r="K37" s="17">
        <f>[12]Sheet1!L36</f>
        <v>2</v>
      </c>
      <c r="L37" s="17">
        <f>[12]Sheet1!M36</f>
        <v>5</v>
      </c>
      <c r="M37" s="17">
        <f>[12]Sheet1!N36</f>
        <v>5</v>
      </c>
      <c r="N37" s="18">
        <f>[12]Sheet1!O36</f>
        <v>3</v>
      </c>
      <c r="O37" s="18">
        <f>[12]Sheet1!P36</f>
        <v>2</v>
      </c>
      <c r="P37" s="18">
        <f>[12]Sheet1!Q36</f>
        <v>2</v>
      </c>
      <c r="Q37" s="18">
        <f>[12]Sheet1!R36</f>
        <v>2</v>
      </c>
      <c r="R37" s="18">
        <f>[12]Sheet1!S36</f>
        <v>5</v>
      </c>
      <c r="S37" s="18">
        <f>[12]Sheet1!T36</f>
        <v>5</v>
      </c>
      <c r="T37" s="18">
        <f>[12]Sheet1!U36</f>
        <v>4</v>
      </c>
      <c r="U37" s="18">
        <f>[12]Sheet1!V36</f>
        <v>3</v>
      </c>
      <c r="V37" s="18">
        <f>[12]Sheet1!W36</f>
        <v>5</v>
      </c>
      <c r="W37" s="18">
        <f>[12]Sheet1!X36</f>
        <v>2</v>
      </c>
      <c r="X37" s="18">
        <f>'[13]Գնման ժամանակացույց'!E38</f>
        <v>10</v>
      </c>
      <c r="Y37" s="18">
        <f>'[13]Գնման ժամանակացույց'!F38</f>
        <v>15</v>
      </c>
      <c r="Z37" s="18">
        <f>'[13]Գնման ժամանակացույց'!G38</f>
        <v>3</v>
      </c>
      <c r="AA37" s="18">
        <f>'[13]Գնման ժամանակացույց'!H38</f>
        <v>2</v>
      </c>
      <c r="AB37" s="18">
        <f>'[13]Գնման ժամանակացույց'!I38</f>
        <v>30</v>
      </c>
      <c r="AC37" s="18">
        <f>'[13]Գնման ժամանակացույց'!J38</f>
        <v>5</v>
      </c>
      <c r="AD37" s="18">
        <f>'[13]Գնման ժամանակացույց'!K38</f>
        <v>2</v>
      </c>
      <c r="AE37" s="18">
        <f>'[13]Գնման ժամանակացույց'!L38</f>
        <v>5</v>
      </c>
      <c r="AF37" s="18">
        <f>'[13]Գնման ժամանակացույց'!M38</f>
        <v>3</v>
      </c>
      <c r="AG37" s="18">
        <f>'[13]Գնման ժամանակացույց'!N38</f>
        <v>15</v>
      </c>
      <c r="AH37" s="18">
        <f>'[13]Գնման ժամանակացույց'!O38</f>
        <v>2</v>
      </c>
      <c r="AI37" s="18">
        <f>'[13]Գնման ժամանակացույց'!P38</f>
        <v>2</v>
      </c>
      <c r="AJ37" s="18">
        <f>'[13]Գնման ժամանակացույց'!Q38</f>
        <v>5</v>
      </c>
      <c r="AK37" s="18">
        <f>'[14]Գնման ժամանակացույց'!D37</f>
        <v>3</v>
      </c>
      <c r="AL37" s="18">
        <f>'[14]Գնման ժամանակացույց'!E37</f>
        <v>5</v>
      </c>
      <c r="AM37" s="18">
        <f>'[14]Գնման ժամանակացույց'!F37</f>
        <v>3</v>
      </c>
      <c r="AN37" s="18">
        <f>'[14]Գնման ժամանակացույց'!G37</f>
        <v>20</v>
      </c>
      <c r="AO37" s="18">
        <f>'[14]Գնման ժամանակացույց'!H37</f>
        <v>50</v>
      </c>
      <c r="AP37" s="18">
        <f>'[14]Գնման ժամանակացույց'!J37</f>
        <v>5</v>
      </c>
      <c r="AQ37" s="18">
        <f>'[14]Գնման ժամանակացույց'!L37</f>
        <v>5</v>
      </c>
      <c r="AR37" s="18">
        <f>'[14]Գնման ժամանակացույց'!M37</f>
        <v>20</v>
      </c>
      <c r="AS37" s="18">
        <f>'[14]Գնման ժամանակացույց'!N37</f>
        <v>10</v>
      </c>
      <c r="AT37" s="18">
        <f>'[14]Գնման ժամանակացույց'!O37</f>
        <v>10</v>
      </c>
      <c r="AU37" s="18">
        <f>'[14]Գնման ժամանակացույց'!P37</f>
        <v>5</v>
      </c>
      <c r="AV37" s="18">
        <f>'[14]Գնման ժամանակացույց'!Q37</f>
        <v>4</v>
      </c>
      <c r="AW37" s="18">
        <f>'[14]Գնման ժամանակացույց'!R37</f>
        <v>20</v>
      </c>
      <c r="AX37" s="18">
        <f>'[14]Գնման ժամանակացույց'!S37</f>
        <v>5</v>
      </c>
      <c r="AY37" s="18">
        <f>'[15]Գնման ժամանակացույց'!D37</f>
        <v>5</v>
      </c>
      <c r="AZ37" s="18">
        <f>'[15]Գնման ժամանակացույց'!E37</f>
        <v>5</v>
      </c>
      <c r="BA37" s="18">
        <f>'[15]Գնման ժամանակացույց'!F37</f>
        <v>5</v>
      </c>
      <c r="BB37" s="18">
        <f>'[15]Գնման ժամանակացույց'!G37</f>
        <v>5</v>
      </c>
      <c r="BC37" s="18">
        <f>'[15]Գնման ժամանակացույց'!H37</f>
        <v>7</v>
      </c>
      <c r="BD37" s="18">
        <f>'[16]Գնման ժամանակացույց'!D38</f>
        <v>2</v>
      </c>
      <c r="BE37" s="18">
        <f>'[16]Գնման ժամանակացույց'!E38</f>
        <v>3</v>
      </c>
      <c r="BF37" s="18">
        <f>'[16]Գնման ժամանակացույց'!F38</f>
        <v>15</v>
      </c>
      <c r="BG37" s="18">
        <f>'[16]Գնման ժամանակացույց'!G38</f>
        <v>3</v>
      </c>
      <c r="BH37" s="18">
        <f>'[17]Գնման ժամանակացույց'!H38</f>
        <v>10</v>
      </c>
      <c r="BI37" s="18">
        <f>'[16]Գնման ժամանակացույց'!I38</f>
        <v>2</v>
      </c>
      <c r="BJ37" s="18">
        <f>'[16]Գնման ժամանակացույց'!J38</f>
        <v>15</v>
      </c>
      <c r="BK37" s="18">
        <f>'[16]Գնման ժամանակացույց'!K38</f>
        <v>5</v>
      </c>
      <c r="BL37" s="18">
        <f>'[16]Գնման ժամանակացույց'!L38</f>
        <v>2</v>
      </c>
      <c r="BM37" s="19">
        <f>'[18]Գնման ժամանակացույց'!D37</f>
        <v>500</v>
      </c>
      <c r="BN37" s="19">
        <f>'[18]Գնման ժամանակացույց'!E37</f>
        <v>7.5</v>
      </c>
      <c r="BO37" s="20">
        <f>'[18]Գնման ժամանակացույց'!F37</f>
        <v>5</v>
      </c>
      <c r="BP37" s="20">
        <f>'[18]Գնման ժամանակացույց'!G37</f>
        <v>4</v>
      </c>
      <c r="BQ37" s="19">
        <f>'[18]Գնման ժամանակացույց'!H37</f>
        <v>3</v>
      </c>
      <c r="BR37" s="19">
        <f>'[18]Գնման ժամանակացույց'!I37</f>
        <v>1</v>
      </c>
      <c r="BS37" s="19">
        <f>'[18]Գնման ժամանակացույց'!J37</f>
        <v>1</v>
      </c>
      <c r="BT37" s="19">
        <f>'[18]Գնման ժամանակացույց'!K37</f>
        <v>3</v>
      </c>
      <c r="BU37" s="20">
        <f>'[18]Գնման ժամանակացույց'!L37</f>
        <v>5</v>
      </c>
      <c r="BV37" s="19">
        <f>'[18]Գնման ժամանակացույց'!M37</f>
        <v>5</v>
      </c>
      <c r="BW37" s="19">
        <f>'[18]Գնման ժամանակացույց'!N37</f>
        <v>3</v>
      </c>
      <c r="BX37" s="19">
        <f>'[18]Գնման ժամանակացույց'!O37</f>
        <v>1</v>
      </c>
      <c r="BY37" s="19">
        <f>'[18]Գնման ժամանակացույց'!P37</f>
        <v>5</v>
      </c>
      <c r="BZ37" s="20">
        <f>'[18]Գնման ժամանակացույց'!Q37</f>
        <v>10</v>
      </c>
      <c r="CA37" s="19">
        <f>'[18]Գնման ժամանակացույց'!R37</f>
        <v>5</v>
      </c>
      <c r="CB37" s="19">
        <f>'[18]Գնման ժամանակացույց'!S37</f>
        <v>10</v>
      </c>
      <c r="CC37" s="17">
        <f>'[18]Գնման ժամանակացույց'!T37</f>
        <v>4</v>
      </c>
      <c r="CD37" s="19">
        <f>'[18]Գնման ժամանակացույց'!U37</f>
        <v>5</v>
      </c>
      <c r="CE37" s="17">
        <f>'[18]Գնման ժամանակացույց'!V37</f>
        <v>4</v>
      </c>
      <c r="CF37" s="20">
        <f>'[18]Գնման ժամանակացույց'!W37</f>
        <v>8</v>
      </c>
      <c r="CG37" s="20">
        <f>'[18]Գնման ժամանակացույց'!X37</f>
        <v>10</v>
      </c>
      <c r="CH37" s="19">
        <f>'[18]Գնման ժամանակացույց'!Y37</f>
        <v>7</v>
      </c>
      <c r="CI37" s="18">
        <f>'[19]Գնման ժամանակացույց'!D37</f>
        <v>3</v>
      </c>
      <c r="CJ37" s="18">
        <f>'[19]Գնման ժամանակացույց'!E37</f>
        <v>3</v>
      </c>
      <c r="CK37" s="18">
        <f>'[19]Գնման ժամանակացույց'!F37</f>
        <v>4</v>
      </c>
      <c r="CL37" s="18">
        <f>'[19]Գնման ժամանակացույց'!G37</f>
        <v>5</v>
      </c>
      <c r="CM37" s="18">
        <f>'[19]Գնման ժամանակացույց'!H37</f>
        <v>5</v>
      </c>
      <c r="CN37" s="18">
        <f>'[19]Գնման ժամանակացույց'!I37</f>
        <v>3</v>
      </c>
      <c r="CO37" s="18">
        <f>'[19]Գնման ժամանակացույց'!J37</f>
        <v>3</v>
      </c>
      <c r="CP37" s="18">
        <f>'[19]Գնման ժամանակացույց'!K37</f>
        <v>6</v>
      </c>
      <c r="CQ37" s="18">
        <f>'[19]Գնման ժամանակացույց'!L37</f>
        <v>5</v>
      </c>
      <c r="CR37" s="18">
        <f>'[19]Գնման ժամանակացույց'!M37</f>
        <v>3</v>
      </c>
      <c r="CS37" s="18">
        <f>'[19]Գնման ժամանակացույց'!N37</f>
        <v>5</v>
      </c>
      <c r="CT37" s="18">
        <f>'[19]Գնման ժամանակացույց'!O37</f>
        <v>5</v>
      </c>
      <c r="CU37" s="18">
        <f>'[19]Գնման ժամանակացույց'!P37</f>
        <v>2</v>
      </c>
      <c r="CV37" s="18">
        <f>'[19]Գնման ժամանակացույց'!Q37</f>
        <v>2</v>
      </c>
      <c r="CW37" s="18">
        <f>'[19]Գնման ժամանակացույց'!R37</f>
        <v>5</v>
      </c>
      <c r="CX37" s="18">
        <f>'[19]Գնման ժամանակացույց'!S37</f>
        <v>2</v>
      </c>
      <c r="CY37" s="18">
        <f>'[19]Գնման ժամանակացույց'!T37</f>
        <v>3</v>
      </c>
      <c r="CZ37" s="18">
        <f>'[19]Գնման ժամանակացույց'!U37</f>
        <v>5</v>
      </c>
      <c r="DA37" s="18">
        <f>'[19]Գնման ժամանակացույց'!V37</f>
        <v>5</v>
      </c>
      <c r="DB37" s="18">
        <f>'[19]Գնման ժամանակացույց'!W37</f>
        <v>2</v>
      </c>
      <c r="DC37" s="18">
        <f>'[19]Գնման ժամանակացույց'!X37</f>
        <v>3</v>
      </c>
      <c r="DD37" s="18">
        <f>'[19]Գնման ժամանակացույց'!Y37</f>
        <v>2</v>
      </c>
      <c r="DE37" s="18">
        <f>'[20]Գնման ժամանակացույց'!E38</f>
        <v>2</v>
      </c>
      <c r="DF37" s="18">
        <f>'[20]Գնման ժամանակացույց'!F38</f>
        <v>8</v>
      </c>
      <c r="DG37" s="18">
        <f>'[20]Գնման ժամանակացույց'!G38</f>
        <v>3</v>
      </c>
      <c r="DH37" s="18">
        <f>'[20]Գնման ժամանակացույց'!H38</f>
        <v>5</v>
      </c>
      <c r="DI37" s="18">
        <f>'[21]Գնման ժամանակացույց'!D37</f>
        <v>5</v>
      </c>
      <c r="DJ37" s="18">
        <f>'[21]Գնման ժամանակացույց'!E37</f>
        <v>2</v>
      </c>
      <c r="DK37" s="18">
        <f>'[22]Գնման ժամանակացույց'!D37</f>
        <v>10</v>
      </c>
      <c r="DL37" s="18">
        <f>'[22]Գնման ժամանակացույց'!E37</f>
        <v>5</v>
      </c>
      <c r="DM37" s="18">
        <f>'[22]Գնման ժամանակացույց'!F37</f>
        <v>2</v>
      </c>
      <c r="DN37" s="18">
        <f>'[22]Գնման ժամանակացույց'!G37</f>
        <v>10</v>
      </c>
      <c r="DO37" s="18">
        <f>'[22]Գնման ժամանակացույց'!H37</f>
        <v>3</v>
      </c>
      <c r="DP37" s="18">
        <f>'[22]Գնման ժամանակացույց'!I37</f>
        <v>1</v>
      </c>
      <c r="DQ37" s="18">
        <f>'[22]Գնման ժամանակացույց'!J37</f>
        <v>1</v>
      </c>
      <c r="DR37" s="18">
        <f>'[22]Գնման ժամանակացույց'!K37</f>
        <v>2</v>
      </c>
      <c r="DS37" s="18">
        <f>'[22]Գնման ժամանակացույց'!L37</f>
        <v>2</v>
      </c>
      <c r="DT37" s="18">
        <f>'[22]Գնման ժամանակացույց'!M37</f>
        <v>3</v>
      </c>
      <c r="DU37" s="18">
        <f>'[22]Գնման ժամանակացույց'!N37</f>
        <v>2</v>
      </c>
      <c r="DV37" s="18">
        <f>'[22]Գնման ժամանակացույց'!O37</f>
        <v>5</v>
      </c>
      <c r="DW37" s="18">
        <f>'[22]Գնման ժամանակացույց'!P37</f>
        <v>2</v>
      </c>
      <c r="DX37" s="18">
        <f>'[22]Գնման ժամանակացույց'!Q37</f>
        <v>10</v>
      </c>
      <c r="DY37" s="18">
        <f>'[22]Գնման ժամանակացույց'!R37</f>
        <v>5</v>
      </c>
      <c r="DZ37" s="18">
        <f>'[22]Գնման ժամանակացույց'!S37</f>
        <v>2</v>
      </c>
      <c r="EA37" s="18">
        <f>'[22]Գնման ժամանակացույց'!U37</f>
        <v>5</v>
      </c>
      <c r="EB37" s="18">
        <f>'[22]Գնման ժամանակացույց'!V37</f>
        <v>5</v>
      </c>
      <c r="EC37" s="18">
        <f>'[22]Գնման ժամանակացույց'!W37</f>
        <v>2</v>
      </c>
      <c r="ED37" s="18">
        <f>'[22]Գնման ժամանակացույց'!X37</f>
        <v>3</v>
      </c>
      <c r="EE37" s="18">
        <f>'[23]Գնման ժամանակացույց'!E37</f>
        <v>3</v>
      </c>
      <c r="EF37" s="18">
        <f>'[23]Գնման ժամանակացույց'!F37</f>
        <v>5</v>
      </c>
      <c r="EG37" s="18">
        <f>'[23]Գնման ժամանակացույց'!G37</f>
        <v>3</v>
      </c>
      <c r="EH37" s="18">
        <f>'[23]Գնման ժամանակացույց'!H37</f>
        <v>3</v>
      </c>
      <c r="EI37" s="18">
        <f>'[23]Գնման ժամանակացույց'!I37</f>
        <v>2</v>
      </c>
      <c r="EJ37" s="18">
        <f>'[23]Գնման ժամանակացույց'!J37</f>
        <v>1</v>
      </c>
      <c r="EK37" s="18">
        <f>'[23]Գնման ժամանակացույց'!K37</f>
        <v>5</v>
      </c>
      <c r="EL37" s="18">
        <f>'[23]Գնման ժամանակացույց'!L37</f>
        <v>3</v>
      </c>
      <c r="EM37" s="18">
        <f>'[23]Գնման ժամանակացույց'!M37</f>
        <v>3</v>
      </c>
      <c r="EN37" s="18">
        <f>'[23]Գնման ժամանակացույց'!N37</f>
        <v>12</v>
      </c>
      <c r="EO37" s="18">
        <f>'[23]Գնման ժամանակացույց'!O37</f>
        <v>2</v>
      </c>
      <c r="EP37" s="18">
        <f>'[23]Գնման ժամանակացույց'!P37</f>
        <v>10</v>
      </c>
      <c r="EQ37" s="18">
        <f>'[23]Գնման ժամանակացույց'!Q37</f>
        <v>6</v>
      </c>
      <c r="ER37" s="18">
        <f>'[23]Գնման ժամանակացույց'!R37</f>
        <v>5</v>
      </c>
      <c r="ES37" s="20">
        <f>[24]Sheet1!Z36</f>
        <v>4</v>
      </c>
      <c r="ET37" s="20">
        <v>30</v>
      </c>
      <c r="EU37" s="22">
        <f t="shared" si="1"/>
        <v>1393.5</v>
      </c>
    </row>
    <row r="38" spans="1:151" ht="38.25" customHeight="1" thickTop="1" thickBot="1" x14ac:dyDescent="0.35">
      <c r="A38" s="6">
        <v>35</v>
      </c>
      <c r="B38" s="6" t="s">
        <v>91</v>
      </c>
      <c r="C38" s="26" t="s">
        <v>3</v>
      </c>
      <c r="D38" s="17">
        <f>[12]Sheet1!E37</f>
        <v>50</v>
      </c>
      <c r="E38" s="17">
        <f>[12]Sheet1!F37</f>
        <v>300</v>
      </c>
      <c r="F38" s="17">
        <f>[12]Sheet1!G37</f>
        <v>250</v>
      </c>
      <c r="G38" s="17">
        <f>[12]Sheet1!H37</f>
        <v>100</v>
      </c>
      <c r="H38" s="17">
        <f>[12]Sheet1!I37</f>
        <v>100</v>
      </c>
      <c r="I38" s="17">
        <f>[12]Sheet1!J37</f>
        <v>100</v>
      </c>
      <c r="J38" s="17">
        <f>[12]Sheet1!K37</f>
        <v>80</v>
      </c>
      <c r="K38" s="17">
        <f>[12]Sheet1!L37</f>
        <v>50</v>
      </c>
      <c r="L38" s="17">
        <f>[12]Sheet1!M37</f>
        <v>42</v>
      </c>
      <c r="M38" s="17">
        <f>[12]Sheet1!N37</f>
        <v>50</v>
      </c>
      <c r="N38" s="18">
        <f>[12]Sheet1!O37</f>
        <v>40</v>
      </c>
      <c r="O38" s="18">
        <f>[12]Sheet1!P37</f>
        <v>190</v>
      </c>
      <c r="P38" s="18">
        <f>[12]Sheet1!Q37</f>
        <v>100</v>
      </c>
      <c r="Q38" s="18">
        <f>[12]Sheet1!R37</f>
        <v>120</v>
      </c>
      <c r="R38" s="18">
        <f>[12]Sheet1!S37</f>
        <v>120</v>
      </c>
      <c r="S38" s="18">
        <f>[12]Sheet1!T37</f>
        <v>50</v>
      </c>
      <c r="T38" s="18">
        <f>[12]Sheet1!U37</f>
        <v>60</v>
      </c>
      <c r="U38" s="18">
        <f>[12]Sheet1!V37</f>
        <v>200</v>
      </c>
      <c r="V38" s="18">
        <f>[12]Sheet1!W37</f>
        <v>150</v>
      </c>
      <c r="W38" s="18">
        <f>[12]Sheet1!X37</f>
        <v>30</v>
      </c>
      <c r="X38" s="18">
        <f>'[13]Գնման ժամանակացույց'!E39</f>
        <v>250</v>
      </c>
      <c r="Y38" s="18">
        <f>'[13]Գնման ժամանակացույց'!F39</f>
        <v>400</v>
      </c>
      <c r="Z38" s="18">
        <f>'[13]Գնման ժամանակացույց'!G39</f>
        <v>100</v>
      </c>
      <c r="AA38" s="18">
        <f>'[13]Գնման ժամանակացույց'!H39</f>
        <v>100</v>
      </c>
      <c r="AB38" s="18">
        <f>'[13]Գնման ժամանակացույց'!I39</f>
        <v>250</v>
      </c>
      <c r="AC38" s="18">
        <f>'[13]Գնման ժամանակացույց'!J39</f>
        <v>40</v>
      </c>
      <c r="AD38" s="18">
        <f>'[13]Գնման ժամանակացույց'!K39</f>
        <v>50</v>
      </c>
      <c r="AE38" s="18">
        <f>'[13]Գնման ժամանակացույց'!L39</f>
        <v>150</v>
      </c>
      <c r="AF38" s="18">
        <f>'[13]Գնման ժամանակացույց'!M39</f>
        <v>25</v>
      </c>
      <c r="AG38" s="18">
        <f>'[13]Գնման ժամանակացույց'!N39</f>
        <v>150</v>
      </c>
      <c r="AH38" s="18">
        <f>'[13]Գնման ժամանակացույց'!O39</f>
        <v>80</v>
      </c>
      <c r="AI38" s="18">
        <f>'[13]Գնման ժամանակացույց'!P39</f>
        <v>250</v>
      </c>
      <c r="AJ38" s="18">
        <f>'[13]Գնման ժամանակացույց'!Q39</f>
        <v>60</v>
      </c>
      <c r="AK38" s="18">
        <f>'[14]Գնման ժամանակացույց'!D38</f>
        <v>200</v>
      </c>
      <c r="AL38" s="18">
        <f>'[14]Գնման ժամանակացույց'!E38</f>
        <v>300</v>
      </c>
      <c r="AM38" s="18">
        <f>'[14]Գնման ժամանակացույց'!F38</f>
        <v>120</v>
      </c>
      <c r="AN38" s="18">
        <f>'[14]Գնման ժամանակացույց'!G38</f>
        <v>35</v>
      </c>
      <c r="AO38" s="18">
        <f>'[14]Գնման ժամանակացույց'!H38</f>
        <v>600</v>
      </c>
      <c r="AP38" s="18">
        <f>'[14]Գնման ժամանակացույց'!J38</f>
        <v>300</v>
      </c>
      <c r="AQ38" s="18">
        <f>'[14]Գնման ժամանակացույց'!L38</f>
        <v>100</v>
      </c>
      <c r="AR38" s="18">
        <f>'[14]Գնման ժամանակացույց'!M38</f>
        <v>500</v>
      </c>
      <c r="AS38" s="18">
        <f>'[14]Գնման ժամանակացույց'!N38</f>
        <v>100</v>
      </c>
      <c r="AT38" s="18">
        <f>'[14]Գնման ժամանակացույց'!O38</f>
        <v>250</v>
      </c>
      <c r="AU38" s="18">
        <f>'[14]Գնման ժամանակացույց'!P38</f>
        <v>200</v>
      </c>
      <c r="AV38" s="18">
        <f>'[14]Գնման ժամանակացույց'!Q38</f>
        <v>30</v>
      </c>
      <c r="AW38" s="18">
        <f>'[14]Գնման ժամանակացույց'!R38</f>
        <v>100</v>
      </c>
      <c r="AX38" s="18">
        <f>'[14]Գնման ժամանակացույց'!S38</f>
        <v>300</v>
      </c>
      <c r="AY38" s="18">
        <f>'[15]Գնման ժամանակացույց'!D38</f>
        <v>200</v>
      </c>
      <c r="AZ38" s="18">
        <f>'[15]Գնման ժամանակացույց'!E38</f>
        <v>200</v>
      </c>
      <c r="BA38" s="18">
        <f>'[15]Գնման ժամանակացույց'!F38</f>
        <v>200</v>
      </c>
      <c r="BB38" s="18">
        <f>'[15]Գնման ժամանակացույց'!G38</f>
        <v>200</v>
      </c>
      <c r="BC38" s="18">
        <f>'[15]Գնման ժամանակացույց'!H38</f>
        <v>200</v>
      </c>
      <c r="BD38" s="18">
        <f>'[16]Գնման ժամանակացույց'!D39</f>
        <v>120</v>
      </c>
      <c r="BE38" s="18">
        <f>'[16]Գնման ժամանակացույց'!E39</f>
        <v>100</v>
      </c>
      <c r="BF38" s="18">
        <f>'[16]Գնման ժամանակացույց'!F39</f>
        <v>100</v>
      </c>
      <c r="BG38" s="18">
        <f>'[16]Գնման ժամանակացույց'!G39</f>
        <v>150</v>
      </c>
      <c r="BH38" s="18">
        <f>'[17]Գնման ժամանակացույց'!H39</f>
        <v>250</v>
      </c>
      <c r="BI38" s="18">
        <f>'[16]Գնման ժամանակացույց'!I39</f>
        <v>800</v>
      </c>
      <c r="BJ38" s="18">
        <f>'[16]Գնման ժամանակացույց'!J39</f>
        <v>300</v>
      </c>
      <c r="BK38" s="18">
        <f>'[16]Գնման ժամանակացույց'!K39</f>
        <v>200</v>
      </c>
      <c r="BL38" s="18">
        <f>'[16]Գնման ժամանակացույց'!L39</f>
        <v>90</v>
      </c>
      <c r="BM38" s="19">
        <f>'[18]Գնման ժամանակացույց'!D38</f>
        <v>1000</v>
      </c>
      <c r="BN38" s="19">
        <f>'[18]Գնման ժամանակացույց'!E38</f>
        <v>300</v>
      </c>
      <c r="BO38" s="20">
        <f>'[18]Գնման ժամանակացույց'!F38</f>
        <v>300</v>
      </c>
      <c r="BP38" s="20">
        <f>'[18]Գնման ժամանակացույց'!G38</f>
        <v>150</v>
      </c>
      <c r="BQ38" s="19">
        <f>'[18]Գնման ժամանակացույց'!H38</f>
        <v>120</v>
      </c>
      <c r="BR38" s="19">
        <f>'[18]Գնման ժամանակացույց'!I38</f>
        <v>200</v>
      </c>
      <c r="BS38" s="19">
        <f>'[18]Գնման ժամանակացույց'!J38</f>
        <v>200</v>
      </c>
      <c r="BT38" s="19">
        <f>'[18]Գնման ժամանակացույց'!K38</f>
        <v>150</v>
      </c>
      <c r="BU38" s="20">
        <f>'[18]Գնման ժամանակացույց'!L38</f>
        <v>200</v>
      </c>
      <c r="BV38" s="19">
        <f>'[18]Գնման ժամանակացույց'!M38</f>
        <v>200</v>
      </c>
      <c r="BW38" s="19">
        <f>'[18]Գնման ժամանակացույց'!N38</f>
        <v>300</v>
      </c>
      <c r="BX38" s="19">
        <f>'[18]Գնման ժամանակացույց'!O38</f>
        <v>60</v>
      </c>
      <c r="BY38" s="19">
        <f>'[18]Գնման ժամանակացույց'!P38</f>
        <v>200</v>
      </c>
      <c r="BZ38" s="20">
        <f>'[18]Գնման ժամանակացույց'!Q38</f>
        <v>250</v>
      </c>
      <c r="CA38" s="19">
        <f>'[18]Գնման ժամանակացույց'!R38</f>
        <v>200</v>
      </c>
      <c r="CB38" s="19">
        <f>'[18]Գնման ժամանակացույց'!S38</f>
        <v>500</v>
      </c>
      <c r="CC38" s="17">
        <f>'[18]Գնման ժամանակացույց'!T38</f>
        <v>300</v>
      </c>
      <c r="CD38" s="19">
        <f>'[18]Գնման ժամանակացույց'!U38</f>
        <v>200</v>
      </c>
      <c r="CE38" s="17">
        <f>'[18]Գնման ժամանակացույց'!V38</f>
        <v>200</v>
      </c>
      <c r="CF38" s="20">
        <f>'[18]Գնման ժամանակացույց'!W38</f>
        <v>800</v>
      </c>
      <c r="CG38" s="20">
        <f>'[18]Գնման ժամանակացույց'!X38</f>
        <v>1500</v>
      </c>
      <c r="CH38" s="19">
        <f>'[18]Գնման ժամանակացույց'!Y38</f>
        <v>450</v>
      </c>
      <c r="CI38" s="18">
        <f>'[19]Գնման ժամանակացույց'!D38</f>
        <v>60</v>
      </c>
      <c r="CJ38" s="18">
        <f>'[19]Գնման ժամանակացույց'!E38</f>
        <v>200</v>
      </c>
      <c r="CK38" s="18">
        <f>'[19]Գնման ժամանակացույց'!F38</f>
        <v>40</v>
      </c>
      <c r="CL38" s="18">
        <f>'[19]Գնման ժամանակացույց'!G38</f>
        <v>400</v>
      </c>
      <c r="CM38" s="18">
        <f>'[19]Գնման ժամանակացույց'!H38</f>
        <v>150</v>
      </c>
      <c r="CN38" s="18">
        <f>'[19]Գնման ժամանակացույց'!I38</f>
        <v>200</v>
      </c>
      <c r="CO38" s="18">
        <f>'[19]Գնման ժամանակացույց'!J38</f>
        <v>150</v>
      </c>
      <c r="CP38" s="18">
        <f>'[19]Գնման ժամանակացույց'!K38</f>
        <v>150</v>
      </c>
      <c r="CQ38" s="18">
        <f>'[19]Գնման ժամանակացույց'!L38</f>
        <v>100</v>
      </c>
      <c r="CR38" s="18">
        <f>'[19]Գնման ժամանակացույց'!M38</f>
        <v>50</v>
      </c>
      <c r="CS38" s="18">
        <f>'[19]Գնման ժամանակացույց'!N38</f>
        <v>80</v>
      </c>
      <c r="CT38" s="18">
        <f>'[19]Գնման ժամանակացույց'!O38</f>
        <v>150</v>
      </c>
      <c r="CU38" s="18">
        <f>'[19]Գնման ժամանակացույց'!P38</f>
        <v>180</v>
      </c>
      <c r="CV38" s="18">
        <f>'[19]Գնման ժամանակացույց'!Q38</f>
        <v>130</v>
      </c>
      <c r="CW38" s="18">
        <f>'[19]Գնման ժամանակացույց'!R38</f>
        <v>80</v>
      </c>
      <c r="CX38" s="18">
        <f>'[19]Գնման ժամանակացույց'!S38</f>
        <v>60</v>
      </c>
      <c r="CY38" s="18">
        <f>'[19]Գնման ժամանակացույց'!T38</f>
        <v>200</v>
      </c>
      <c r="CZ38" s="18">
        <f>'[19]Գնման ժամանակացույց'!U38</f>
        <v>150</v>
      </c>
      <c r="DA38" s="18">
        <f>'[19]Գնման ժամանակացույց'!V38</f>
        <v>200</v>
      </c>
      <c r="DB38" s="18">
        <f>'[19]Գնման ժամանակացույց'!W38</f>
        <v>60</v>
      </c>
      <c r="DC38" s="18">
        <f>'[19]Գնման ժամանակացույց'!X38</f>
        <v>1200</v>
      </c>
      <c r="DD38" s="18">
        <f>'[19]Գնման ժամանակացույց'!Y38</f>
        <v>50</v>
      </c>
      <c r="DE38" s="18">
        <f>'[20]Գնման ժամանակացույց'!E39</f>
        <v>150</v>
      </c>
      <c r="DF38" s="18">
        <f>'[20]Գնման ժամանակացույց'!F39</f>
        <v>250</v>
      </c>
      <c r="DG38" s="18">
        <f>'[20]Գնման ժամանակացույց'!G39</f>
        <v>70</v>
      </c>
      <c r="DH38" s="18">
        <f>'[20]Գնման ժամանակացույց'!H39</f>
        <v>30</v>
      </c>
      <c r="DI38" s="18">
        <f>'[21]Գնման ժամանակացույց'!D38</f>
        <v>200</v>
      </c>
      <c r="DJ38" s="18">
        <f>'[21]Գնման ժամանակացույց'!E38</f>
        <v>70</v>
      </c>
      <c r="DK38" s="18">
        <f>'[22]Գնման ժամանակացույց'!D38</f>
        <v>400</v>
      </c>
      <c r="DL38" s="18">
        <f>'[22]Գնման ժամանակացույց'!E38</f>
        <v>50</v>
      </c>
      <c r="DM38" s="18">
        <f>'[22]Գնման ժամանակացույց'!F38</f>
        <v>100</v>
      </c>
      <c r="DN38" s="18">
        <f>'[22]Գնման ժամանակացույց'!G38</f>
        <v>100</v>
      </c>
      <c r="DO38" s="18">
        <f>'[22]Գնման ժամանակացույց'!H38</f>
        <v>100</v>
      </c>
      <c r="DP38" s="18">
        <f>'[22]Գնման ժամանակացույց'!I38</f>
        <v>200</v>
      </c>
      <c r="DQ38" s="18">
        <f>'[22]Գնման ժամանակացույց'!J38</f>
        <v>80</v>
      </c>
      <c r="DR38" s="18">
        <f>'[22]Գնման ժամանակացույց'!K38</f>
        <v>60</v>
      </c>
      <c r="DS38" s="18">
        <f>'[22]Գնման ժամանակացույց'!L38</f>
        <v>50</v>
      </c>
      <c r="DT38" s="18">
        <f>'[22]Գնման ժամանակացույց'!M38</f>
        <v>50</v>
      </c>
      <c r="DU38" s="18">
        <f>'[22]Գնման ժամանակացույց'!N38</f>
        <v>100</v>
      </c>
      <c r="DV38" s="18">
        <f>'[22]Գնման ժամանակացույց'!O38</f>
        <v>50</v>
      </c>
      <c r="DW38" s="18">
        <f>'[22]Գնման ժամանակացույց'!P38</f>
        <v>100</v>
      </c>
      <c r="DX38" s="18">
        <f>'[22]Գնման ժամանակացույց'!Q38</f>
        <v>30</v>
      </c>
      <c r="DY38" s="18">
        <f>'[22]Գնման ժամանակացույց'!R38</f>
        <v>160</v>
      </c>
      <c r="DZ38" s="18">
        <f>'[22]Գնման ժամանակացույց'!S38</f>
        <v>150</v>
      </c>
      <c r="EA38" s="18">
        <f>'[22]Գնման ժամանակացույց'!U38</f>
        <v>150</v>
      </c>
      <c r="EB38" s="18">
        <f>'[22]Գնման ժամանակացույց'!V38</f>
        <v>100</v>
      </c>
      <c r="EC38" s="18">
        <f>'[22]Գնման ժամանակացույց'!W38</f>
        <v>100</v>
      </c>
      <c r="ED38" s="18">
        <f>'[22]Գնման ժամանակացույց'!X38</f>
        <v>400</v>
      </c>
      <c r="EE38" s="18">
        <f>'[23]Գնման ժամանակացույց'!E38</f>
        <v>50</v>
      </c>
      <c r="EF38" s="18">
        <f>'[23]Գնման ժամանակացույց'!F38</f>
        <v>80</v>
      </c>
      <c r="EG38" s="18">
        <f>'[23]Գնման ժամանակացույց'!G38</f>
        <v>90</v>
      </c>
      <c r="EH38" s="18">
        <f>'[23]Գնման ժամանակացույց'!H38</f>
        <v>40</v>
      </c>
      <c r="EI38" s="18">
        <f>'[23]Գնման ժամանակացույց'!I38</f>
        <v>120</v>
      </c>
      <c r="EJ38" s="18">
        <f>'[23]Գնման ժամանակացույց'!J38</f>
        <v>100</v>
      </c>
      <c r="EK38" s="18">
        <f>'[23]Գնման ժամանակացույց'!K38</f>
        <v>250</v>
      </c>
      <c r="EL38" s="18">
        <f>'[23]Գնման ժամանակացույց'!L38</f>
        <v>50</v>
      </c>
      <c r="EM38" s="18">
        <f>'[23]Գնման ժամանակացույց'!M38</f>
        <v>150</v>
      </c>
      <c r="EN38" s="18">
        <f>'[23]Գնման ժամանակացույց'!N38</f>
        <v>150</v>
      </c>
      <c r="EO38" s="18">
        <f>'[23]Գնման ժամանակացույց'!O38</f>
        <v>50</v>
      </c>
      <c r="EP38" s="18">
        <f>'[23]Գնման ժամանակացույց'!P38</f>
        <v>170</v>
      </c>
      <c r="EQ38" s="18">
        <f>'[23]Գնման ժամանակացույց'!Q38</f>
        <v>300</v>
      </c>
      <c r="ER38" s="18">
        <f>'[23]Գնման ժամանակացույց'!R38</f>
        <v>200</v>
      </c>
      <c r="ES38" s="20">
        <f>[24]Sheet1!Z37</f>
        <v>300</v>
      </c>
      <c r="ET38" s="20">
        <v>700</v>
      </c>
      <c r="EU38" s="22">
        <f t="shared" si="1"/>
        <v>28252</v>
      </c>
    </row>
    <row r="39" spans="1:151" ht="18" thickTop="1" thickBot="1" x14ac:dyDescent="0.35">
      <c r="A39" s="6">
        <v>36</v>
      </c>
      <c r="B39" s="6" t="s">
        <v>17</v>
      </c>
      <c r="C39" s="26" t="s">
        <v>37</v>
      </c>
      <c r="D39" s="17">
        <f>[12]Sheet1!E38</f>
        <v>70</v>
      </c>
      <c r="E39" s="17">
        <f>[12]Sheet1!F38</f>
        <v>280</v>
      </c>
      <c r="F39" s="17">
        <f>[12]Sheet1!G38</f>
        <v>250</v>
      </c>
      <c r="G39" s="17">
        <f>[12]Sheet1!H38</f>
        <v>200</v>
      </c>
      <c r="H39" s="17">
        <f>[12]Sheet1!I38</f>
        <v>120</v>
      </c>
      <c r="I39" s="17">
        <f>[12]Sheet1!J38</f>
        <v>100</v>
      </c>
      <c r="J39" s="17">
        <f>[12]Sheet1!K38</f>
        <v>80</v>
      </c>
      <c r="K39" s="17">
        <f>[12]Sheet1!L38</f>
        <v>50</v>
      </c>
      <c r="L39" s="17">
        <f>[12]Sheet1!M38</f>
        <v>41</v>
      </c>
      <c r="M39" s="17">
        <f>[12]Sheet1!N38</f>
        <v>50</v>
      </c>
      <c r="N39" s="18">
        <f>[12]Sheet1!O38</f>
        <v>50</v>
      </c>
      <c r="O39" s="18">
        <f>[12]Sheet1!P38</f>
        <v>190</v>
      </c>
      <c r="P39" s="18">
        <f>[12]Sheet1!Q38</f>
        <v>100</v>
      </c>
      <c r="Q39" s="18">
        <f>[12]Sheet1!R38</f>
        <v>120</v>
      </c>
      <c r="R39" s="18">
        <f>[12]Sheet1!S38</f>
        <v>150</v>
      </c>
      <c r="S39" s="18">
        <f>[12]Sheet1!T38</f>
        <v>70</v>
      </c>
      <c r="T39" s="18">
        <f>[12]Sheet1!U38</f>
        <v>50</v>
      </c>
      <c r="U39" s="18">
        <f>[12]Sheet1!V38</f>
        <v>200</v>
      </c>
      <c r="V39" s="18">
        <f>[12]Sheet1!W38</f>
        <v>150</v>
      </c>
      <c r="W39" s="18">
        <f>[12]Sheet1!X38</f>
        <v>40</v>
      </c>
      <c r="X39" s="18">
        <f>'[13]Գնման ժամանակացույց'!E40</f>
        <v>350</v>
      </c>
      <c r="Y39" s="18">
        <f>'[13]Գնման ժամանակացույց'!F40</f>
        <v>600</v>
      </c>
      <c r="Z39" s="18">
        <f>'[13]Գնման ժամանակացույց'!G40</f>
        <v>100</v>
      </c>
      <c r="AA39" s="18">
        <f>'[13]Գնման ժամանակացույց'!H40</f>
        <v>100</v>
      </c>
      <c r="AB39" s="18">
        <f>'[13]Գնման ժամանակացույց'!I40</f>
        <v>300</v>
      </c>
      <c r="AC39" s="18">
        <f>'[13]Գնման ժամանակացույց'!J40</f>
        <v>40</v>
      </c>
      <c r="AD39" s="18">
        <f>'[13]Գնման ժամանակացույց'!K40</f>
        <v>50</v>
      </c>
      <c r="AE39" s="18">
        <f>'[13]Գնման ժամանակացույց'!L40</f>
        <v>150</v>
      </c>
      <c r="AF39" s="18">
        <f>'[13]Գնման ժամանակացույց'!M40</f>
        <v>40</v>
      </c>
      <c r="AG39" s="18">
        <f>'[13]Գնման ժամանակացույց'!N40</f>
        <v>250</v>
      </c>
      <c r="AH39" s="18">
        <f>'[13]Գնման ժամանակացույց'!O40</f>
        <v>80</v>
      </c>
      <c r="AI39" s="18">
        <f>'[13]Գնման ժամանակացույց'!P40</f>
        <v>300</v>
      </c>
      <c r="AJ39" s="18">
        <f>'[13]Գնման ժամանակացույց'!Q40</f>
        <v>60</v>
      </c>
      <c r="AK39" s="18">
        <f>'[14]Գնման ժամանակացույց'!D39</f>
        <v>200</v>
      </c>
      <c r="AL39" s="18">
        <f>'[14]Գնման ժամանակացույց'!E39</f>
        <v>300</v>
      </c>
      <c r="AM39" s="18">
        <f>'[14]Գնման ժամանակացույց'!F39</f>
        <v>100</v>
      </c>
      <c r="AN39" s="18">
        <f>'[14]Գնման ժամանակացույց'!G39</f>
        <v>35</v>
      </c>
      <c r="AO39" s="18">
        <f>'[14]Գնման ժամանակացույց'!H39</f>
        <v>600</v>
      </c>
      <c r="AP39" s="18">
        <f>'[14]Գնման ժամանակացույց'!J39</f>
        <v>300</v>
      </c>
      <c r="AQ39" s="18">
        <f>'[14]Գնման ժամանակացույց'!L39</f>
        <v>100</v>
      </c>
      <c r="AR39" s="18">
        <f>'[14]Գնման ժամանակացույց'!M39</f>
        <v>750</v>
      </c>
      <c r="AS39" s="18">
        <f>'[14]Գնման ժամանակացույց'!N39</f>
        <v>100</v>
      </c>
      <c r="AT39" s="18">
        <f>'[14]Գնման ժամանակացույց'!O39</f>
        <v>350</v>
      </c>
      <c r="AU39" s="18">
        <f>'[14]Գնման ժամանակացույց'!P39</f>
        <v>200</v>
      </c>
      <c r="AV39" s="18">
        <f>'[14]Գնման ժամանակացույց'!Q39</f>
        <v>150</v>
      </c>
      <c r="AW39" s="18">
        <f>'[14]Գնման ժամանակացույց'!R39</f>
        <v>100</v>
      </c>
      <c r="AX39" s="18">
        <f>'[14]Գնման ժամանակացույց'!S39</f>
        <v>300</v>
      </c>
      <c r="AY39" s="18">
        <f>'[15]Գնման ժամանակացույց'!D39</f>
        <v>200</v>
      </c>
      <c r="AZ39" s="18">
        <f>'[15]Գնման ժամանակացույց'!E39</f>
        <v>200</v>
      </c>
      <c r="BA39" s="18">
        <f>'[15]Գնման ժամանակացույց'!F39</f>
        <v>200</v>
      </c>
      <c r="BB39" s="18">
        <f>'[15]Գնման ժամանակացույց'!G39</f>
        <v>200</v>
      </c>
      <c r="BC39" s="18">
        <f>'[15]Գնման ժամանակացույց'!H39</f>
        <v>200</v>
      </c>
      <c r="BD39" s="18">
        <f>'[16]Գնման ժամանակացույց'!D40</f>
        <v>120</v>
      </c>
      <c r="BE39" s="18">
        <f>'[16]Գնման ժամանակացույց'!E40</f>
        <v>100</v>
      </c>
      <c r="BF39" s="18">
        <f>'[16]Գնման ժամանակացույց'!F40</f>
        <v>100</v>
      </c>
      <c r="BG39" s="18">
        <f>'[16]Գնման ժամանակացույց'!G40</f>
        <v>150</v>
      </c>
      <c r="BH39" s="18">
        <f>'[17]Գնման ժամանակացույց'!H40</f>
        <v>250</v>
      </c>
      <c r="BI39" s="18">
        <f>'[16]Գնման ժամանակացույց'!I40</f>
        <v>800</v>
      </c>
      <c r="BJ39" s="18">
        <f>'[16]Գնման ժամանակացույց'!J40</f>
        <v>400</v>
      </c>
      <c r="BK39" s="18">
        <f>'[16]Գնման ժամանակացույց'!K40</f>
        <v>200</v>
      </c>
      <c r="BL39" s="18">
        <f>'[16]Գնման ժամանակացույց'!L40</f>
        <v>90</v>
      </c>
      <c r="BM39" s="19">
        <f>'[18]Գնման ժամանակացույց'!D39</f>
        <v>1000</v>
      </c>
      <c r="BN39" s="19">
        <f>'[18]Գնման ժամանակացույց'!E39</f>
        <v>300</v>
      </c>
      <c r="BO39" s="20">
        <f>'[18]Գնման ժամանակացույց'!F39</f>
        <v>300</v>
      </c>
      <c r="BP39" s="20">
        <f>'[18]Գնման ժամանակացույց'!G39</f>
        <v>150</v>
      </c>
      <c r="BQ39" s="19">
        <f>'[18]Գնման ժամանակացույց'!H39</f>
        <v>160</v>
      </c>
      <c r="BR39" s="19">
        <f>'[18]Գնման ժամանակացույց'!I39</f>
        <v>200</v>
      </c>
      <c r="BS39" s="19">
        <f>'[18]Գնման ժամանակացույց'!J39</f>
        <v>300</v>
      </c>
      <c r="BT39" s="19">
        <f>'[18]Գնման ժամանակացույց'!K39</f>
        <v>200</v>
      </c>
      <c r="BU39" s="20">
        <f>'[18]Գնման ժամանակացույց'!L39</f>
        <v>200</v>
      </c>
      <c r="BV39" s="19">
        <f>'[18]Գնման ժամանակացույց'!M39</f>
        <v>500</v>
      </c>
      <c r="BW39" s="19">
        <f>'[18]Գնման ժամանակացույց'!N39</f>
        <v>300</v>
      </c>
      <c r="BX39" s="19">
        <f>'[18]Գնման ժամանակացույց'!O39</f>
        <v>60</v>
      </c>
      <c r="BY39" s="19">
        <f>'[18]Գնման ժամանակացույց'!P39</f>
        <v>500</v>
      </c>
      <c r="BZ39" s="20">
        <f>'[18]Գնման ժամանակացույց'!Q39</f>
        <v>250</v>
      </c>
      <c r="CA39" s="19">
        <f>'[18]Գնման ժամանակացույց'!R39</f>
        <v>200</v>
      </c>
      <c r="CB39" s="19">
        <f>'[18]Գնման ժամանակացույց'!S39</f>
        <v>500</v>
      </c>
      <c r="CC39" s="17">
        <f>'[18]Գնման ժամանակացույց'!T39</f>
        <v>300</v>
      </c>
      <c r="CD39" s="19">
        <f>'[18]Գնման ժամանակացույց'!U39</f>
        <v>200</v>
      </c>
      <c r="CE39" s="17">
        <f>'[18]Գնման ժամանակացույց'!V39</f>
        <v>200</v>
      </c>
      <c r="CF39" s="20">
        <f>'[18]Գնման ժամանակացույց'!W39</f>
        <v>800</v>
      </c>
      <c r="CG39" s="20">
        <f>'[18]Գնման ժամանակացույց'!X39</f>
        <v>1500</v>
      </c>
      <c r="CH39" s="19">
        <f>'[18]Գնման ժամանակացույց'!Y39</f>
        <v>400</v>
      </c>
      <c r="CI39" s="18">
        <f>'[19]Գնման ժամանակացույց'!D39</f>
        <v>60</v>
      </c>
      <c r="CJ39" s="18">
        <f>'[19]Գնման ժամանակացույց'!E39</f>
        <v>250</v>
      </c>
      <c r="CK39" s="18">
        <f>'[19]Գնման ժամանակացույց'!F39</f>
        <v>40</v>
      </c>
      <c r="CL39" s="18">
        <f>'[19]Գնման ժամանակացույց'!G39</f>
        <v>400</v>
      </c>
      <c r="CM39" s="18">
        <f>'[19]Գնման ժամանակացույց'!H39</f>
        <v>150</v>
      </c>
      <c r="CN39" s="18">
        <f>'[19]Գնման ժամանակացույց'!I39</f>
        <v>200</v>
      </c>
      <c r="CO39" s="18">
        <f>'[19]Գնման ժամանակացույց'!J39</f>
        <v>150</v>
      </c>
      <c r="CP39" s="18">
        <f>'[19]Գնման ժամանակացույց'!K39</f>
        <v>150</v>
      </c>
      <c r="CQ39" s="18">
        <f>'[19]Գնման ժամանակացույց'!L39</f>
        <v>100</v>
      </c>
      <c r="CR39" s="18">
        <f>'[19]Գնման ժամանակացույց'!M39</f>
        <v>50</v>
      </c>
      <c r="CS39" s="18">
        <f>'[19]Գնման ժամանակացույց'!N39</f>
        <v>80</v>
      </c>
      <c r="CT39" s="18">
        <f>'[19]Գնման ժամանակացույց'!O39</f>
        <v>200</v>
      </c>
      <c r="CU39" s="18">
        <f>'[19]Գնման ժամանակացույց'!P39</f>
        <v>270</v>
      </c>
      <c r="CV39" s="18">
        <f>'[19]Գնման ժամանակացույց'!Q39</f>
        <v>60</v>
      </c>
      <c r="CW39" s="18">
        <f>'[19]Գնման ժամանակացույց'!R39</f>
        <v>80</v>
      </c>
      <c r="CX39" s="18">
        <f>'[19]Գնման ժամանակացույց'!S39</f>
        <v>120</v>
      </c>
      <c r="CY39" s="18">
        <f>'[19]Գնման ժամանակացույց'!T39</f>
        <v>300</v>
      </c>
      <c r="CZ39" s="18">
        <f>'[19]Գնման ժամանակացույց'!U39</f>
        <v>150</v>
      </c>
      <c r="DA39" s="18">
        <f>'[19]Գնման ժամանակացույց'!V39</f>
        <v>200</v>
      </c>
      <c r="DB39" s="18">
        <f>'[19]Գնման ժամանակացույց'!W39</f>
        <v>100</v>
      </c>
      <c r="DC39" s="18">
        <f>'[19]Գնման ժամանակացույց'!X39</f>
        <v>1500</v>
      </c>
      <c r="DD39" s="18">
        <f>'[19]Գնման ժամանակացույց'!Y39</f>
        <v>60</v>
      </c>
      <c r="DE39" s="18">
        <f>'[20]Գնման ժամանակացույց'!E40</f>
        <v>150</v>
      </c>
      <c r="DF39" s="18">
        <f>'[20]Գնման ժամանակացույց'!F40</f>
        <v>250</v>
      </c>
      <c r="DG39" s="18">
        <f>'[20]Գնման ժամանակացույց'!G40</f>
        <v>80</v>
      </c>
      <c r="DH39" s="18">
        <f>'[20]Գնման ժամանակացույց'!H40</f>
        <v>40</v>
      </c>
      <c r="DI39" s="18">
        <f>'[21]Գնման ժամանակացույց'!D39</f>
        <v>200</v>
      </c>
      <c r="DJ39" s="18">
        <f>'[21]Գնման ժամանակացույց'!E39</f>
        <v>100</v>
      </c>
      <c r="DK39" s="18">
        <f>'[22]Գնման ժամանակացույց'!D39</f>
        <v>400</v>
      </c>
      <c r="DL39" s="18">
        <f>'[22]Գնման ժամանակացույց'!E39</f>
        <v>50</v>
      </c>
      <c r="DM39" s="18">
        <f>'[22]Գնման ժամանակացույց'!F39</f>
        <v>100</v>
      </c>
      <c r="DN39" s="18">
        <f>'[22]Գնման ժամանակացույց'!G39</f>
        <v>100</v>
      </c>
      <c r="DO39" s="18">
        <f>'[22]Գնման ժամանակացույց'!H39</f>
        <v>100</v>
      </c>
      <c r="DP39" s="18">
        <f>'[22]Գնման ժամանակացույց'!I39</f>
        <v>200</v>
      </c>
      <c r="DQ39" s="18">
        <f>'[22]Գնման ժամանակացույց'!J39</f>
        <v>100</v>
      </c>
      <c r="DR39" s="18">
        <f>'[22]Գնման ժամանակացույց'!K39</f>
        <v>60</v>
      </c>
      <c r="DS39" s="18">
        <f>'[22]Գնման ժամանակացույց'!L39</f>
        <v>50</v>
      </c>
      <c r="DT39" s="18">
        <f>'[22]Գնման ժամանակացույց'!M39</f>
        <v>150</v>
      </c>
      <c r="DU39" s="18">
        <f>'[22]Գնման ժամանակացույց'!N39</f>
        <v>150</v>
      </c>
      <c r="DV39" s="18">
        <f>'[22]Գնման ժամանակացույց'!O39</f>
        <v>50</v>
      </c>
      <c r="DW39" s="18">
        <f>'[22]Գնման ժամանակացույց'!P39</f>
        <v>100</v>
      </c>
      <c r="DX39" s="18">
        <f>'[22]Գնման ժամանակացույց'!Q39</f>
        <v>30</v>
      </c>
      <c r="DY39" s="18">
        <f>'[22]Գնման ժամանակացույց'!R39</f>
        <v>900</v>
      </c>
      <c r="DZ39" s="18">
        <f>'[22]Գնման ժամանակացույց'!S39</f>
        <v>200</v>
      </c>
      <c r="EA39" s="18">
        <f>'[22]Գնման ժամանակացույց'!U39</f>
        <v>150</v>
      </c>
      <c r="EB39" s="18">
        <f>'[22]Գնման ժամանակացույց'!V39</f>
        <v>150</v>
      </c>
      <c r="EC39" s="18">
        <f>'[22]Գնման ժամանակացույց'!W39</f>
        <v>100</v>
      </c>
      <c r="ED39" s="18">
        <f>'[22]Գնման ժամանակացույց'!X39</f>
        <v>400</v>
      </c>
      <c r="EE39" s="18">
        <f>'[23]Գնման ժամանակացույց'!E39</f>
        <v>50</v>
      </c>
      <c r="EF39" s="18">
        <f>'[23]Գնման ժամանակացույց'!F39</f>
        <v>80</v>
      </c>
      <c r="EG39" s="18">
        <f>'[23]Գնման ժամանակացույց'!G39</f>
        <v>90</v>
      </c>
      <c r="EH39" s="18">
        <f>'[23]Գնման ժամանակացույց'!H39</f>
        <v>50</v>
      </c>
      <c r="EI39" s="18">
        <f>'[23]Գնման ժամանակացույց'!I39</f>
        <v>75</v>
      </c>
      <c r="EJ39" s="18">
        <f>'[23]Գնման ժամանակացույց'!J39</f>
        <v>150</v>
      </c>
      <c r="EK39" s="18">
        <f>'[23]Գնման ժամանակացույց'!K39</f>
        <v>300</v>
      </c>
      <c r="EL39" s="18">
        <f>'[23]Գնման ժամանակացույց'!L39</f>
        <v>50</v>
      </c>
      <c r="EM39" s="18">
        <f>'[23]Գնման ժամանակացույց'!M39</f>
        <v>150</v>
      </c>
      <c r="EN39" s="18">
        <f>'[23]Գնման ժամանակացույց'!N39</f>
        <v>150</v>
      </c>
      <c r="EO39" s="18">
        <f>'[23]Գնման ժամանակացույց'!O39</f>
        <v>100</v>
      </c>
      <c r="EP39" s="18">
        <f>'[23]Գնման ժամանակացույց'!P39</f>
        <v>170</v>
      </c>
      <c r="EQ39" s="18">
        <f>'[23]Գնման ժամանակացույց'!Q39</f>
        <v>200</v>
      </c>
      <c r="ER39" s="18">
        <f>'[23]Գնման ժամանակացույց'!R39</f>
        <v>200</v>
      </c>
      <c r="ES39" s="20">
        <f>[24]Sheet1!Z38</f>
        <v>250</v>
      </c>
      <c r="ET39" s="20">
        <v>1000</v>
      </c>
      <c r="EU39" s="22">
        <f t="shared" si="1"/>
        <v>32191</v>
      </c>
    </row>
    <row r="40" spans="1:151" ht="18" thickTop="1" thickBot="1" x14ac:dyDescent="0.35">
      <c r="A40" s="6">
        <v>37</v>
      </c>
      <c r="B40" s="6" t="s">
        <v>18</v>
      </c>
      <c r="C40" s="26" t="s">
        <v>3</v>
      </c>
      <c r="D40" s="17">
        <f>[12]Sheet1!E39</f>
        <v>200</v>
      </c>
      <c r="E40" s="17">
        <f>[12]Sheet1!F39</f>
        <v>150</v>
      </c>
      <c r="F40" s="17">
        <f>[12]Sheet1!G39</f>
        <v>200</v>
      </c>
      <c r="G40" s="17">
        <f>[12]Sheet1!H39</f>
        <v>200</v>
      </c>
      <c r="H40" s="17">
        <f>[12]Sheet1!I39</f>
        <v>80</v>
      </c>
      <c r="I40" s="17">
        <f>[12]Sheet1!J39</f>
        <v>200</v>
      </c>
      <c r="J40" s="17">
        <f>[12]Sheet1!K39</f>
        <v>90</v>
      </c>
      <c r="K40" s="17">
        <f>[12]Sheet1!L39</f>
        <v>70</v>
      </c>
      <c r="L40" s="17">
        <f>[12]Sheet1!M39</f>
        <v>80</v>
      </c>
      <c r="M40" s="17">
        <f>[12]Sheet1!N39</f>
        <v>50</v>
      </c>
      <c r="N40" s="18">
        <f>[12]Sheet1!O39</f>
        <v>60</v>
      </c>
      <c r="O40" s="18">
        <f>[12]Sheet1!P39</f>
        <v>100</v>
      </c>
      <c r="P40" s="18">
        <f>[12]Sheet1!Q39</f>
        <v>80</v>
      </c>
      <c r="Q40" s="18">
        <f>[12]Sheet1!R39</f>
        <v>100</v>
      </c>
      <c r="R40" s="18">
        <f>[12]Sheet1!S39</f>
        <v>90</v>
      </c>
      <c r="S40" s="18">
        <f>[12]Sheet1!T39</f>
        <v>200</v>
      </c>
      <c r="T40" s="18">
        <f>[12]Sheet1!U39</f>
        <v>80</v>
      </c>
      <c r="U40" s="18">
        <f>[12]Sheet1!V39</f>
        <v>120</v>
      </c>
      <c r="V40" s="18">
        <f>[12]Sheet1!W39</f>
        <v>100</v>
      </c>
      <c r="W40" s="18">
        <f>[12]Sheet1!X39</f>
        <v>60</v>
      </c>
      <c r="X40" s="18">
        <f>'[13]Գնման ժամանակացույց'!E41</f>
        <v>550</v>
      </c>
      <c r="Y40" s="18">
        <f>'[13]Գնման ժամանակացույց'!F41</f>
        <v>300</v>
      </c>
      <c r="Z40" s="18">
        <f>'[13]Գնման ժամանակացույց'!G41</f>
        <v>100</v>
      </c>
      <c r="AA40" s="18">
        <f>'[13]Գնման ժամանակացույց'!H41</f>
        <v>200</v>
      </c>
      <c r="AB40" s="18">
        <f>'[13]Գնման ժամանակացույց'!I41</f>
        <v>250</v>
      </c>
      <c r="AC40" s="18">
        <f>'[13]Գնման ժամանակացույց'!J41</f>
        <v>60</v>
      </c>
      <c r="AD40" s="18">
        <f>'[13]Գնման ժամանակացույց'!K41</f>
        <v>120</v>
      </c>
      <c r="AE40" s="18">
        <f>'[13]Գնման ժամանակացույց'!L41</f>
        <v>300</v>
      </c>
      <c r="AF40" s="18">
        <f>'[13]Գնման ժամանակացույց'!M41</f>
        <v>85</v>
      </c>
      <c r="AG40" s="18">
        <f>'[13]Գնման ժամանակացույց'!N41</f>
        <v>400</v>
      </c>
      <c r="AH40" s="18">
        <f>'[13]Գնման ժամանակացույց'!O41</f>
        <v>180</v>
      </c>
      <c r="AI40" s="18">
        <f>'[13]Գնման ժամանակացույց'!P41</f>
        <v>250</v>
      </c>
      <c r="AJ40" s="18">
        <f>'[13]Գնման ժամանակացույց'!Q41</f>
        <v>20</v>
      </c>
      <c r="AK40" s="18">
        <f>'[14]Գնման ժամանակացույց'!D40</f>
        <v>250</v>
      </c>
      <c r="AL40" s="18">
        <f>'[14]Գնման ժամանակացույց'!E40</f>
        <v>500</v>
      </c>
      <c r="AM40" s="18">
        <f>'[14]Գնման ժամանակացույց'!F40</f>
        <v>200</v>
      </c>
      <c r="AN40" s="18">
        <f>'[14]Գնման ժամանակացույց'!G40</f>
        <v>70</v>
      </c>
      <c r="AO40" s="18">
        <f>'[14]Գնման ժամանակացույց'!H40</f>
        <v>300</v>
      </c>
      <c r="AP40" s="18">
        <f>'[14]Գնման ժամանակացույց'!J40</f>
        <v>590</v>
      </c>
      <c r="AQ40" s="18">
        <f>'[14]Գնման ժամանակացույց'!L40</f>
        <v>180</v>
      </c>
      <c r="AR40" s="18">
        <f>'[14]Գնման ժամանակացույց'!M40</f>
        <v>1200</v>
      </c>
      <c r="AS40" s="18">
        <f>'[14]Գնման ժամանակացույց'!N40</f>
        <v>300</v>
      </c>
      <c r="AT40" s="18">
        <f>'[14]Գնման ժամանակացույց'!O40</f>
        <v>450</v>
      </c>
      <c r="AU40" s="18">
        <f>'[14]Գնման ժամանակացույց'!P40</f>
        <v>400</v>
      </c>
      <c r="AV40" s="18">
        <f>'[14]Գնման ժամանակացույց'!Q40</f>
        <v>120</v>
      </c>
      <c r="AW40" s="18">
        <f>'[14]Գնման ժամանակացույց'!R40</f>
        <v>500</v>
      </c>
      <c r="AX40" s="18">
        <f>'[14]Գնման ժամանակացույց'!S40</f>
        <v>600</v>
      </c>
      <c r="AY40" s="18">
        <f>'[15]Գնման ժամանակացույց'!D40</f>
        <v>300</v>
      </c>
      <c r="AZ40" s="18">
        <f>'[15]Գնման ժամանակացույց'!E40</f>
        <v>300</v>
      </c>
      <c r="BA40" s="18">
        <f>'[15]Գնման ժամանակացույց'!F40</f>
        <v>300</v>
      </c>
      <c r="BB40" s="18">
        <f>'[15]Գնման ժամանակացույց'!G40</f>
        <v>300</v>
      </c>
      <c r="BC40" s="18">
        <f>'[15]Գնման ժամանակացույց'!H40</f>
        <v>300</v>
      </c>
      <c r="BD40" s="18">
        <f>'[16]Գնման ժամանակացույց'!D41</f>
        <v>250</v>
      </c>
      <c r="BE40" s="18">
        <f>'[16]Գնման ժամանակացույց'!E41</f>
        <v>180</v>
      </c>
      <c r="BF40" s="18">
        <f>'[16]Գնման ժամանակացույց'!F41</f>
        <v>100</v>
      </c>
      <c r="BG40" s="18">
        <f>'[16]Գնման ժամանակացույց'!G41</f>
        <v>400</v>
      </c>
      <c r="BH40" s="18">
        <f>'[17]Գնման ժամանակացույց'!H41</f>
        <v>110</v>
      </c>
      <c r="BI40" s="18">
        <f>'[16]Գնման ժամանակացույց'!I41</f>
        <v>600</v>
      </c>
      <c r="BJ40" s="18">
        <f>'[16]Գնման ժամանակացույց'!J41</f>
        <v>500</v>
      </c>
      <c r="BK40" s="18">
        <f>'[16]Գնման ժամանակացույց'!K41</f>
        <v>150</v>
      </c>
      <c r="BL40" s="18">
        <f>'[16]Գնման ժամանակացույց'!L41</f>
        <v>80</v>
      </c>
      <c r="BM40" s="19">
        <f>'[18]Գնման ժամանակացույց'!D40</f>
        <v>1000</v>
      </c>
      <c r="BN40" s="19">
        <f>'[18]Գնման ժամանակացույց'!E40</f>
        <v>900</v>
      </c>
      <c r="BO40" s="20">
        <f>'[18]Գնման ժամանակացույց'!F40</f>
        <v>400</v>
      </c>
      <c r="BP40" s="20">
        <f>'[18]Գնման ժամանակացույց'!G40</f>
        <v>300</v>
      </c>
      <c r="BQ40" s="19">
        <f>'[18]Գնման ժամանակացույց'!H40</f>
        <v>120</v>
      </c>
      <c r="BR40" s="19">
        <f>'[18]Գնման ժամանակացույց'!I40</f>
        <v>180</v>
      </c>
      <c r="BS40" s="19">
        <f>'[18]Գնման ժամանակացույց'!J40</f>
        <v>300</v>
      </c>
      <c r="BT40" s="19">
        <f>'[18]Գնման ժամանակացույց'!K40</f>
        <v>160</v>
      </c>
      <c r="BU40" s="20">
        <f>'[18]Գնման ժամանակացույց'!L40</f>
        <v>300</v>
      </c>
      <c r="BV40" s="19">
        <f>'[18]Գնման ժամանակացույց'!M40</f>
        <v>40</v>
      </c>
      <c r="BW40" s="19">
        <f>'[18]Գնման ժամանակացույց'!N40</f>
        <v>800</v>
      </c>
      <c r="BX40" s="19">
        <f>'[18]Գնման ժամանակացույց'!O40</f>
        <v>250</v>
      </c>
      <c r="BY40" s="19">
        <f>'[18]Գնման ժամանակացույց'!P40</f>
        <v>400</v>
      </c>
      <c r="BZ40" s="20">
        <f>'[18]Գնման ժամանակացույց'!Q40</f>
        <v>350</v>
      </c>
      <c r="CA40" s="19">
        <f>'[18]Գնման ժամանակացույց'!R40</f>
        <v>400</v>
      </c>
      <c r="CB40" s="19">
        <f>'[18]Գնման ժամանակացույց'!S40</f>
        <v>300</v>
      </c>
      <c r="CC40" s="17">
        <f>'[18]Գնման ժամանակացույց'!T40</f>
        <v>300</v>
      </c>
      <c r="CD40" s="19">
        <f>'[18]Գնման ժամանակացույց'!U40</f>
        <v>600</v>
      </c>
      <c r="CE40" s="17">
        <f>'[18]Գնման ժամանակացույց'!V40</f>
        <v>100</v>
      </c>
      <c r="CF40" s="20">
        <f>'[18]Գնման ժամանակացույց'!W40</f>
        <v>400</v>
      </c>
      <c r="CG40" s="20">
        <f>'[18]Գնման ժամանակացույց'!X40</f>
        <v>500</v>
      </c>
      <c r="CH40" s="19">
        <f>'[18]Գնման ժամանակացույց'!Y40</f>
        <v>200</v>
      </c>
      <c r="CI40" s="18">
        <f>'[19]Գնման ժամանակացույց'!D40</f>
        <v>150</v>
      </c>
      <c r="CJ40" s="18">
        <f>'[19]Գնման ժամանակացույց'!E40</f>
        <v>100</v>
      </c>
      <c r="CK40" s="18">
        <f>'[19]Գնման ժամանակացույց'!F40</f>
        <v>50</v>
      </c>
      <c r="CL40" s="18">
        <f>'[19]Գնման ժամանակացույց'!G40</f>
        <v>300</v>
      </c>
      <c r="CM40" s="18">
        <f>'[19]Գնման ժամանակացույց'!H40</f>
        <v>50</v>
      </c>
      <c r="CN40" s="18">
        <f>'[19]Գնման ժամանակացույց'!I40</f>
        <v>350</v>
      </c>
      <c r="CO40" s="18">
        <f>'[19]Գնման ժամանակացույց'!J40</f>
        <v>100</v>
      </c>
      <c r="CP40" s="18">
        <f>'[19]Գնման ժամանակացույց'!K40</f>
        <v>250</v>
      </c>
      <c r="CQ40" s="18">
        <f>'[19]Գնման ժամանակացույց'!L40</f>
        <v>120</v>
      </c>
      <c r="CR40" s="18">
        <f>'[19]Գնման ժամանակացույց'!M40</f>
        <v>100</v>
      </c>
      <c r="CS40" s="18">
        <f>'[19]Գնման ժամանակացույց'!N40</f>
        <v>150</v>
      </c>
      <c r="CT40" s="18">
        <f>'[19]Գնման ժամանակացույց'!O40</f>
        <v>300</v>
      </c>
      <c r="CU40" s="18">
        <f>'[19]Գնման ժամանակացույց'!P40</f>
        <v>270</v>
      </c>
      <c r="CV40" s="18">
        <f>'[19]Գնման ժամանակացույց'!Q40</f>
        <v>80</v>
      </c>
      <c r="CW40" s="18">
        <f>'[19]Գնման ժամանակացույց'!R40</f>
        <v>300</v>
      </c>
      <c r="CX40" s="18">
        <f>'[19]Գնման ժամանակացույց'!S40</f>
        <v>110</v>
      </c>
      <c r="CY40" s="18">
        <f>'[19]Գնման ժամանակացույց'!T40</f>
        <v>300</v>
      </c>
      <c r="CZ40" s="18">
        <f>'[19]Գնման ժամանակացույց'!U40</f>
        <v>250</v>
      </c>
      <c r="DA40" s="18">
        <f>'[19]Գնման ժամանակացույց'!V40</f>
        <v>200</v>
      </c>
      <c r="DB40" s="18">
        <f>'[19]Գնման ժամանակացույց'!W40</f>
        <v>110</v>
      </c>
      <c r="DC40" s="18">
        <f>'[19]Գնման ժամանակացույց'!X40</f>
        <v>320</v>
      </c>
      <c r="DD40" s="18">
        <f>'[19]Գնման ժամանակացույց'!Y40</f>
        <v>130</v>
      </c>
      <c r="DE40" s="18">
        <f>'[20]Գնման ժամանակացույց'!E41</f>
        <v>140</v>
      </c>
      <c r="DF40" s="18">
        <f>'[20]Գնման ժամանակացույց'!F41</f>
        <v>90</v>
      </c>
      <c r="DG40" s="18">
        <f>'[20]Գնման ժամանակացույց'!G41</f>
        <v>40</v>
      </c>
      <c r="DH40" s="18">
        <f>'[20]Գնման ժամանակացույց'!H41</f>
        <v>50</v>
      </c>
      <c r="DI40" s="18">
        <f>'[21]Գնման ժամանակացույց'!D40</f>
        <v>250</v>
      </c>
      <c r="DJ40" s="18">
        <f>'[21]Գնման ժամանակացույց'!E40</f>
        <v>200</v>
      </c>
      <c r="DK40" s="18">
        <f>'[22]Գնման ժամանակացույց'!D40</f>
        <v>400</v>
      </c>
      <c r="DL40" s="18">
        <f>'[22]Գնման ժամանակացույց'!E40</f>
        <v>70</v>
      </c>
      <c r="DM40" s="18">
        <f>'[22]Գնման ժամանակացույց'!F40</f>
        <v>150</v>
      </c>
      <c r="DN40" s="18">
        <f>'[22]Գնման ժամանակացույց'!G40</f>
        <v>100</v>
      </c>
      <c r="DO40" s="18">
        <f>'[22]Գնման ժամանակացույց'!H40</f>
        <v>400</v>
      </c>
      <c r="DP40" s="18">
        <f>'[22]Գնման ժամանակացույց'!I40</f>
        <v>250</v>
      </c>
      <c r="DQ40" s="18">
        <f>'[22]Գնման ժամանակացույց'!J40</f>
        <v>80</v>
      </c>
      <c r="DR40" s="18">
        <f>'[22]Գնման ժամանակացույց'!K40</f>
        <v>150</v>
      </c>
      <c r="DS40" s="18">
        <f>'[22]Գնման ժամանակացույց'!L40</f>
        <v>50</v>
      </c>
      <c r="DT40" s="18">
        <f>'[22]Գնման ժամանակացույց'!M40</f>
        <v>300</v>
      </c>
      <c r="DU40" s="18">
        <f>'[22]Գնման ժամանակացույց'!N40</f>
        <v>150</v>
      </c>
      <c r="DV40" s="18">
        <f>'[22]Գնման ժամանակացույց'!O40</f>
        <v>70</v>
      </c>
      <c r="DW40" s="18">
        <f>'[22]Գնման ժամանակացույց'!P40</f>
        <v>120</v>
      </c>
      <c r="DX40" s="18">
        <f>'[22]Գնման ժամանակացույց'!Q40</f>
        <v>80</v>
      </c>
      <c r="DY40" s="18">
        <f>'[22]Գնման ժամանակացույց'!R40</f>
        <v>200</v>
      </c>
      <c r="DZ40" s="18">
        <f>'[22]Գնման ժամանակացույց'!S40</f>
        <v>200</v>
      </c>
      <c r="EA40" s="18">
        <f>'[22]Գնման ժամանակացույց'!U40</f>
        <v>200</v>
      </c>
      <c r="EB40" s="18">
        <f>'[22]Գնման ժամանակացույց'!V40</f>
        <v>250</v>
      </c>
      <c r="EC40" s="18">
        <f>'[22]Գնման ժամանակացույց'!W40</f>
        <v>120</v>
      </c>
      <c r="ED40" s="18">
        <f>'[22]Գնման ժամանակացույց'!X40</f>
        <v>300</v>
      </c>
      <c r="EE40" s="18">
        <f>'[23]Գնման ժամանակացույց'!E40</f>
        <v>100</v>
      </c>
      <c r="EF40" s="18">
        <f>'[23]Գնման ժամանակացույց'!F40</f>
        <v>100</v>
      </c>
      <c r="EG40" s="18">
        <f>'[23]Գնման ժամանակացույց'!G40</f>
        <v>150</v>
      </c>
      <c r="EH40" s="18">
        <f>'[23]Գնման ժամանակացույց'!H40</f>
        <v>80</v>
      </c>
      <c r="EI40" s="18">
        <f>'[23]Գնման ժամանակացույց'!I40</f>
        <v>280</v>
      </c>
      <c r="EJ40" s="18">
        <f>'[23]Գնման ժամանակացույց'!J40</f>
        <v>120</v>
      </c>
      <c r="EK40" s="18">
        <f>'[23]Գնման ժամանակացույց'!K40</f>
        <v>150</v>
      </c>
      <c r="EL40" s="18">
        <f>'[23]Գնման ժամանակացույց'!L40</f>
        <v>100</v>
      </c>
      <c r="EM40" s="18">
        <f>'[23]Գնման ժամանակացույց'!M40</f>
        <v>300</v>
      </c>
      <c r="EN40" s="18">
        <f>'[23]Գնման ժամանակացույց'!N40</f>
        <v>150</v>
      </c>
      <c r="EO40" s="18">
        <f>'[23]Գնման ժամանակացույց'!O40</f>
        <v>50</v>
      </c>
      <c r="EP40" s="18">
        <f>'[23]Գնման ժամանակացույց'!P40</f>
        <v>80</v>
      </c>
      <c r="EQ40" s="18">
        <f>'[23]Գնման ժամանակացույց'!Q40</f>
        <v>300</v>
      </c>
      <c r="ER40" s="18">
        <f>'[23]Գնման ժամանակացույց'!R40</f>
        <v>200</v>
      </c>
      <c r="ES40" s="20">
        <f>[24]Sheet1!Z39</f>
        <v>180</v>
      </c>
      <c r="ET40" s="20">
        <v>600</v>
      </c>
      <c r="EU40" s="22">
        <f t="shared" si="1"/>
        <v>34395</v>
      </c>
    </row>
    <row r="41" spans="1:151" ht="15.6" customHeight="1" thickTop="1" thickBot="1" x14ac:dyDescent="0.35">
      <c r="A41" s="6">
        <v>38</v>
      </c>
      <c r="B41" s="6" t="s">
        <v>19</v>
      </c>
      <c r="C41" s="26" t="s">
        <v>3</v>
      </c>
      <c r="D41" s="17">
        <f>[12]Sheet1!E40</f>
        <v>200</v>
      </c>
      <c r="E41" s="17">
        <f>[12]Sheet1!F40</f>
        <v>180</v>
      </c>
      <c r="F41" s="17">
        <f>[12]Sheet1!G40</f>
        <v>200</v>
      </c>
      <c r="G41" s="17">
        <f>[12]Sheet1!H40</f>
        <v>200</v>
      </c>
      <c r="H41" s="17">
        <f>[12]Sheet1!I40</f>
        <v>80</v>
      </c>
      <c r="I41" s="17">
        <f>[12]Sheet1!J40</f>
        <v>300</v>
      </c>
      <c r="J41" s="17">
        <f>[12]Sheet1!K40</f>
        <v>150</v>
      </c>
      <c r="K41" s="17">
        <f>[12]Sheet1!L40</f>
        <v>100</v>
      </c>
      <c r="L41" s="17">
        <f>[12]Sheet1!M40</f>
        <v>80</v>
      </c>
      <c r="M41" s="17">
        <f>[12]Sheet1!N40</f>
        <v>70</v>
      </c>
      <c r="N41" s="18">
        <f>[12]Sheet1!O40</f>
        <v>80</v>
      </c>
      <c r="O41" s="18">
        <f>[12]Sheet1!P40</f>
        <v>100</v>
      </c>
      <c r="P41" s="18">
        <f>[12]Sheet1!Q40</f>
        <v>100</v>
      </c>
      <c r="Q41" s="18">
        <f>[12]Sheet1!R40</f>
        <v>250</v>
      </c>
      <c r="R41" s="18">
        <f>[12]Sheet1!S40</f>
        <v>140</v>
      </c>
      <c r="S41" s="18">
        <f>[12]Sheet1!T40</f>
        <v>200</v>
      </c>
      <c r="T41" s="18">
        <f>[12]Sheet1!U40</f>
        <v>90</v>
      </c>
      <c r="U41" s="18">
        <f>[12]Sheet1!V40</f>
        <v>200</v>
      </c>
      <c r="V41" s="18">
        <f>[12]Sheet1!W40</f>
        <v>150</v>
      </c>
      <c r="W41" s="18">
        <f>[12]Sheet1!X40</f>
        <v>60</v>
      </c>
      <c r="X41" s="18">
        <f>'[13]Գնման ժամանակացույց'!E42</f>
        <v>400</v>
      </c>
      <c r="Y41" s="18">
        <f>'[13]Գնման ժամանակացույց'!F42</f>
        <v>600</v>
      </c>
      <c r="Z41" s="18">
        <f>'[13]Գնման ժամանակացույց'!G42</f>
        <v>100</v>
      </c>
      <c r="AA41" s="18">
        <f>'[13]Գնման ժամանակացույց'!H42</f>
        <v>250</v>
      </c>
      <c r="AB41" s="18">
        <f>'[13]Գնման ժամանակացույց'!I42</f>
        <v>600</v>
      </c>
      <c r="AC41" s="18">
        <f>'[13]Գնման ժամանակացույց'!J42</f>
        <v>60</v>
      </c>
      <c r="AD41" s="18">
        <f>'[13]Գնման ժամանակացույց'!K42</f>
        <v>120</v>
      </c>
      <c r="AE41" s="18">
        <f>'[13]Գնման ժամանակացույց'!L42</f>
        <v>300</v>
      </c>
      <c r="AF41" s="18">
        <f>'[13]Գնման ժամանակացույց'!M42</f>
        <v>90</v>
      </c>
      <c r="AG41" s="18">
        <f>'[13]Գնման ժամանակացույց'!N42</f>
        <v>500</v>
      </c>
      <c r="AH41" s="18">
        <f>'[13]Գնման ժամանակացույց'!O42</f>
        <v>250</v>
      </c>
      <c r="AI41" s="18">
        <f>'[13]Գնման ժամանակացույց'!P42</f>
        <v>300</v>
      </c>
      <c r="AJ41" s="18">
        <f>'[13]Գնման ժամանակացույց'!Q42</f>
        <v>40</v>
      </c>
      <c r="AK41" s="18">
        <f>'[14]Գնման ժամանակացույց'!D41</f>
        <v>300</v>
      </c>
      <c r="AL41" s="18">
        <f>'[14]Գնման ժամանակացույց'!E41</f>
        <v>600</v>
      </c>
      <c r="AM41" s="18">
        <f>'[14]Գնման ժամանակացույց'!F41</f>
        <v>250</v>
      </c>
      <c r="AN41" s="18">
        <f>'[14]Գնման ժամանակացույց'!G41</f>
        <v>100</v>
      </c>
      <c r="AO41" s="18">
        <f>'[14]Գնման ժամանակացույց'!H41</f>
        <v>300</v>
      </c>
      <c r="AP41" s="18">
        <f>'[14]Գնման ժամանակացույց'!J41</f>
        <v>590</v>
      </c>
      <c r="AQ41" s="18">
        <f>'[14]Գնման ժամանակացույց'!L41</f>
        <v>250</v>
      </c>
      <c r="AR41" s="18">
        <f>'[14]Գնման ժամանակացույց'!M41</f>
        <v>1500</v>
      </c>
      <c r="AS41" s="18">
        <f>'[14]Գնման ժամանակացույց'!N41</f>
        <v>300</v>
      </c>
      <c r="AT41" s="18">
        <f>'[14]Գնման ժամանակացույց'!O41</f>
        <v>500</v>
      </c>
      <c r="AU41" s="18">
        <f>'[14]Գնման ժամանակացույց'!P41</f>
        <v>600</v>
      </c>
      <c r="AV41" s="18">
        <f>'[14]Գնման ժամանակացույց'!Q41</f>
        <v>250</v>
      </c>
      <c r="AW41" s="18">
        <f>'[14]Գնման ժամանակացույց'!R41</f>
        <v>500</v>
      </c>
      <c r="AX41" s="18">
        <f>'[14]Գնման ժամանակացույց'!S41</f>
        <v>600</v>
      </c>
      <c r="AY41" s="18">
        <f>'[15]Գնման ժամանակացույց'!D41</f>
        <v>400</v>
      </c>
      <c r="AZ41" s="18">
        <f>'[15]Գնման ժամանակացույց'!E41</f>
        <v>400</v>
      </c>
      <c r="BA41" s="18">
        <f>'[15]Գնման ժամանակացույց'!F41</f>
        <v>400</v>
      </c>
      <c r="BB41" s="18">
        <f>'[15]Գնման ժամանակացույց'!G41</f>
        <v>400</v>
      </c>
      <c r="BC41" s="18">
        <f>'[15]Գնման ժամանակացույց'!H41</f>
        <v>400</v>
      </c>
      <c r="BD41" s="18">
        <f>'[16]Գնման ժամանակացույց'!D42</f>
        <v>300</v>
      </c>
      <c r="BE41" s="18">
        <f>'[16]Գնման ժամանակացույց'!E42</f>
        <v>200</v>
      </c>
      <c r="BF41" s="18">
        <f>'[16]Գնման ժամանակացույց'!F42</f>
        <v>100</v>
      </c>
      <c r="BG41" s="18">
        <f>'[16]Գնման ժամանակացույց'!G42</f>
        <v>400</v>
      </c>
      <c r="BH41" s="18">
        <f>'[17]Գնման ժամանակացույց'!H42</f>
        <v>360</v>
      </c>
      <c r="BI41" s="18">
        <f>'[16]Գնման ժամանակացույց'!I42</f>
        <v>600</v>
      </c>
      <c r="BJ41" s="18">
        <f>'[16]Գնման ժամանակացույց'!J42</f>
        <v>500</v>
      </c>
      <c r="BK41" s="18">
        <f>'[16]Գնման ժամանակացույց'!K42</f>
        <v>250</v>
      </c>
      <c r="BL41" s="18">
        <f>'[16]Գնման ժամանակացույց'!L42</f>
        <v>90</v>
      </c>
      <c r="BM41" s="19">
        <f>'[18]Գնման ժամանակացույց'!D41</f>
        <v>1500</v>
      </c>
      <c r="BN41" s="19">
        <f>'[18]Գնման ժամանակացույց'!E41</f>
        <v>1200</v>
      </c>
      <c r="BO41" s="20">
        <f>'[18]Գնման ժամանակացույց'!F41</f>
        <v>400</v>
      </c>
      <c r="BP41" s="20">
        <f>'[18]Գնման ժամանակացույց'!G41</f>
        <v>400</v>
      </c>
      <c r="BQ41" s="19">
        <f>'[18]Գնման ժամանակացույց'!H41</f>
        <v>120</v>
      </c>
      <c r="BR41" s="19">
        <f>'[18]Գնման ժամանակացույց'!I41</f>
        <v>250</v>
      </c>
      <c r="BS41" s="19">
        <f>'[18]Գնման ժամանակացույց'!J41</f>
        <v>400</v>
      </c>
      <c r="BT41" s="19">
        <f>'[18]Գնման ժամանակացույց'!K41</f>
        <v>160</v>
      </c>
      <c r="BU41" s="20">
        <f>'[18]Գնման ժամանակացույց'!L41</f>
        <v>400</v>
      </c>
      <c r="BV41" s="19">
        <f>'[18]Գնման ժամանակացույց'!M41</f>
        <v>500</v>
      </c>
      <c r="BW41" s="19">
        <f>'[18]Գնման ժամանակացույց'!N41</f>
        <v>600</v>
      </c>
      <c r="BX41" s="19">
        <f>'[18]Գնման ժամանակացույց'!O41</f>
        <v>250</v>
      </c>
      <c r="BY41" s="19">
        <f>'[18]Գնման ժամանակացույց'!P41</f>
        <v>500</v>
      </c>
      <c r="BZ41" s="20">
        <f>'[18]Գնման ժամանակացույց'!Q41</f>
        <v>1500</v>
      </c>
      <c r="CA41" s="19">
        <f>'[18]Գնման ժամանակացույց'!R41</f>
        <v>600</v>
      </c>
      <c r="CB41" s="19">
        <f>'[18]Գնման ժամանակացույց'!S41</f>
        <v>500</v>
      </c>
      <c r="CC41" s="17">
        <f>'[18]Գնման ժամանակացույց'!T41</f>
        <v>400</v>
      </c>
      <c r="CD41" s="19">
        <f>'[18]Գնման ժամանակացույց'!U41</f>
        <v>800</v>
      </c>
      <c r="CE41" s="17">
        <f>'[18]Գնման ժամանակացույց'!V41</f>
        <v>120</v>
      </c>
      <c r="CF41" s="20">
        <f>'[18]Գնման ժամանակացույց'!W41</f>
        <v>500</v>
      </c>
      <c r="CG41" s="20">
        <f>'[18]Գնման ժամանակացույց'!X41</f>
        <v>700</v>
      </c>
      <c r="CH41" s="19">
        <f>'[18]Գնման ժամանակացույց'!Y41</f>
        <v>250</v>
      </c>
      <c r="CI41" s="18">
        <f>'[19]Գնման ժամանակացույց'!D41</f>
        <v>200</v>
      </c>
      <c r="CJ41" s="18">
        <f>'[19]Գնման ժամանակացույց'!E41</f>
        <v>180</v>
      </c>
      <c r="CK41" s="18">
        <f>'[19]Գնման ժամանակացույց'!F41</f>
        <v>130</v>
      </c>
      <c r="CL41" s="18">
        <f>'[19]Գնման ժամանակացույց'!G41</f>
        <v>300</v>
      </c>
      <c r="CM41" s="18">
        <f>'[19]Գնման ժամանակացույց'!H41</f>
        <v>70</v>
      </c>
      <c r="CN41" s="18">
        <f>'[19]Գնման ժամանակացույց'!I41</f>
        <v>350</v>
      </c>
      <c r="CO41" s="18">
        <f>'[19]Գնման ժամանակացույց'!J41</f>
        <v>400</v>
      </c>
      <c r="CP41" s="18">
        <f>'[19]Գնման ժամանակացույց'!K41</f>
        <v>250</v>
      </c>
      <c r="CQ41" s="18">
        <f>'[19]Գնման ժամանակացույց'!L41</f>
        <v>200</v>
      </c>
      <c r="CR41" s="18">
        <f>'[19]Գնման ժամանակացույց'!M41</f>
        <v>110</v>
      </c>
      <c r="CS41" s="18">
        <f>'[19]Գնման ժամանակացույց'!N41</f>
        <v>200</v>
      </c>
      <c r="CT41" s="18">
        <f>'[19]Գնման ժամանակացույց'!O41</f>
        <v>300</v>
      </c>
      <c r="CU41" s="18">
        <f>'[19]Գնման ժամանակացույց'!P41</f>
        <v>370</v>
      </c>
      <c r="CV41" s="18">
        <f>'[19]Գնման ժամանակացույց'!Q41</f>
        <v>120</v>
      </c>
      <c r="CW41" s="18">
        <f>'[19]Գնման ժամանակացույց'!R41</f>
        <v>500</v>
      </c>
      <c r="CX41" s="18">
        <f>'[19]Գնման ժամանակացույց'!S41</f>
        <v>110</v>
      </c>
      <c r="CY41" s="18">
        <f>'[19]Գնման ժամանակացույց'!T41</f>
        <v>400</v>
      </c>
      <c r="CZ41" s="18">
        <f>'[19]Գնման ժամանակացույց'!U41</f>
        <v>250</v>
      </c>
      <c r="DA41" s="18">
        <f>'[19]Գնման ժամանակացույց'!V41</f>
        <v>400</v>
      </c>
      <c r="DB41" s="18">
        <f>'[19]Գնման ժամանակացույց'!W41</f>
        <v>110</v>
      </c>
      <c r="DC41" s="18">
        <f>'[19]Գնման ժամանակացույց'!X41</f>
        <v>520</v>
      </c>
      <c r="DD41" s="18">
        <f>'[19]Գնման ժամանակացույց'!Y41</f>
        <v>140</v>
      </c>
      <c r="DE41" s="18">
        <f>'[20]Գնման ժամանակացույց'!E42</f>
        <v>200</v>
      </c>
      <c r="DF41" s="18">
        <f>'[20]Գնման ժամանակացույց'!F42</f>
        <v>90</v>
      </c>
      <c r="DG41" s="18">
        <f>'[20]Գնման ժամանակացույց'!G42</f>
        <v>50</v>
      </c>
      <c r="DH41" s="18">
        <f>'[20]Գնման ժամանակացույց'!H42</f>
        <v>60</v>
      </c>
      <c r="DI41" s="18">
        <f>'[21]Գնման ժամանակացույց'!D41</f>
        <v>300</v>
      </c>
      <c r="DJ41" s="18">
        <f>'[21]Գնման ժամանակացույց'!E41</f>
        <v>220</v>
      </c>
      <c r="DK41" s="18">
        <f>'[22]Գնման ժամանակացույց'!D41</f>
        <v>400</v>
      </c>
      <c r="DL41" s="18">
        <f>'[22]Գնման ժամանակացույց'!E41</f>
        <v>150</v>
      </c>
      <c r="DM41" s="18">
        <f>'[22]Գնման ժամանակացույց'!F41</f>
        <v>150</v>
      </c>
      <c r="DN41" s="18">
        <f>'[22]Գնման ժամանակացույց'!G41</f>
        <v>200</v>
      </c>
      <c r="DO41" s="18">
        <f>'[22]Գնման ժամանակացույց'!H41</f>
        <v>500</v>
      </c>
      <c r="DP41" s="18">
        <f>'[22]Գնման ժամանակացույց'!I41</f>
        <v>250</v>
      </c>
      <c r="DQ41" s="18">
        <f>'[22]Գնման ժամանակացույց'!J41</f>
        <v>150</v>
      </c>
      <c r="DR41" s="18">
        <f>'[22]Գնման ժամանակացույց'!K41</f>
        <v>150</v>
      </c>
      <c r="DS41" s="18">
        <f>'[22]Գնման ժամանակացույց'!L41</f>
        <v>70</v>
      </c>
      <c r="DT41" s="18">
        <f>'[22]Գնման ժամանակացույց'!M41</f>
        <v>300</v>
      </c>
      <c r="DU41" s="18">
        <f>'[22]Գնման ժամանակացույց'!N41</f>
        <v>200</v>
      </c>
      <c r="DV41" s="18">
        <f>'[22]Գնման ժամանակացույց'!O41</f>
        <v>150</v>
      </c>
      <c r="DW41" s="18">
        <f>'[22]Գնման ժամանակացույց'!P41</f>
        <v>200</v>
      </c>
      <c r="DX41" s="18">
        <f>'[22]Գնման ժամանակացույց'!Q41</f>
        <v>150</v>
      </c>
      <c r="DY41" s="18">
        <f>'[22]Գնման ժամանակացույց'!R41</f>
        <v>300</v>
      </c>
      <c r="DZ41" s="18">
        <f>'[22]Գնման ժամանակացույց'!S41</f>
        <v>300</v>
      </c>
      <c r="EA41" s="18">
        <f>'[22]Գնման ժամանակացույց'!U41</f>
        <v>200</v>
      </c>
      <c r="EB41" s="18">
        <f>'[22]Գնման ժամանակացույց'!V41</f>
        <v>300</v>
      </c>
      <c r="EC41" s="18">
        <f>'[22]Գնման ժամանակացույց'!W41</f>
        <v>200</v>
      </c>
      <c r="ED41" s="18">
        <f>'[22]Գնման ժամանակացույց'!X41</f>
        <v>300</v>
      </c>
      <c r="EE41" s="18">
        <f>'[23]Գնման ժամանակացույց'!E41</f>
        <v>100</v>
      </c>
      <c r="EF41" s="18">
        <f>'[23]Գնման ժամանակացույց'!F41</f>
        <v>120</v>
      </c>
      <c r="EG41" s="18">
        <f>'[23]Գնման ժամանակացույց'!G41</f>
        <v>250</v>
      </c>
      <c r="EH41" s="18">
        <f>'[23]Գնման ժամանակացույց'!H41</f>
        <v>100</v>
      </c>
      <c r="EI41" s="18">
        <f>'[23]Գնման ժամանակացույց'!I41</f>
        <v>110</v>
      </c>
      <c r="EJ41" s="18">
        <f>'[23]Գնման ժամանակացույց'!J41</f>
        <v>200</v>
      </c>
      <c r="EK41" s="18">
        <f>'[23]Գնման ժամանակացույց'!K41</f>
        <v>250</v>
      </c>
      <c r="EL41" s="18">
        <f>'[23]Գնման ժամանակացույց'!L41</f>
        <v>100</v>
      </c>
      <c r="EM41" s="18">
        <f>'[23]Գնման ժամանակացույց'!M41</f>
        <v>400</v>
      </c>
      <c r="EN41" s="18">
        <f>'[23]Գնման ժամանակացույց'!N41</f>
        <v>150</v>
      </c>
      <c r="EO41" s="18">
        <f>'[23]Գնման ժամանակացույց'!O41</f>
        <v>50</v>
      </c>
      <c r="EP41" s="18">
        <f>'[23]Գնման ժամանակացույց'!P41</f>
        <v>120</v>
      </c>
      <c r="EQ41" s="18">
        <f>'[23]Գնման ժամանակացույց'!Q41</f>
        <v>250</v>
      </c>
      <c r="ER41" s="18">
        <f>'[23]Գնման ժամանակացույց'!R41</f>
        <v>200</v>
      </c>
      <c r="ES41" s="20">
        <f>[24]Sheet1!Z40</f>
        <v>200</v>
      </c>
      <c r="ET41" s="20">
        <v>1500</v>
      </c>
      <c r="EU41" s="22">
        <f t="shared" si="1"/>
        <v>45280</v>
      </c>
    </row>
    <row r="42" spans="1:151" ht="18" thickTop="1" thickBot="1" x14ac:dyDescent="0.35">
      <c r="A42" s="6">
        <v>39</v>
      </c>
      <c r="B42" s="6" t="s">
        <v>20</v>
      </c>
      <c r="C42" s="26" t="s">
        <v>3</v>
      </c>
      <c r="D42" s="17">
        <f>[12]Sheet1!E41</f>
        <v>60</v>
      </c>
      <c r="E42" s="17">
        <f>[12]Sheet1!F41</f>
        <v>50</v>
      </c>
      <c r="F42" s="17">
        <f>[12]Sheet1!G41</f>
        <v>150</v>
      </c>
      <c r="G42" s="17">
        <f>[12]Sheet1!H41</f>
        <v>100</v>
      </c>
      <c r="H42" s="17">
        <f>[12]Sheet1!I41</f>
        <v>10</v>
      </c>
      <c r="I42" s="17">
        <f>[12]Sheet1!J41</f>
        <v>20</v>
      </c>
      <c r="J42" s="17">
        <f>[12]Sheet1!K41</f>
        <v>20</v>
      </c>
      <c r="K42" s="17">
        <f>[12]Sheet1!L41</f>
        <v>10</v>
      </c>
      <c r="L42" s="17">
        <f>[12]Sheet1!M41</f>
        <v>20</v>
      </c>
      <c r="M42" s="17">
        <f>[12]Sheet1!N41</f>
        <v>10</v>
      </c>
      <c r="N42" s="18">
        <f>[12]Sheet1!O41</f>
        <v>10</v>
      </c>
      <c r="O42" s="18">
        <f>[12]Sheet1!P41</f>
        <v>50</v>
      </c>
      <c r="P42" s="18">
        <f>[12]Sheet1!Q41</f>
        <v>10</v>
      </c>
      <c r="Q42" s="18">
        <f>[12]Sheet1!R41</f>
        <v>10</v>
      </c>
      <c r="R42" s="18">
        <f>[12]Sheet1!S41</f>
        <v>50</v>
      </c>
      <c r="S42" s="18">
        <f>[12]Sheet1!T41</f>
        <v>60</v>
      </c>
      <c r="T42" s="18">
        <f>[12]Sheet1!U41</f>
        <v>7</v>
      </c>
      <c r="U42" s="18">
        <f>[12]Sheet1!V41</f>
        <v>20</v>
      </c>
      <c r="V42" s="18">
        <f>[12]Sheet1!W41</f>
        <v>25</v>
      </c>
      <c r="W42" s="18">
        <f>[12]Sheet1!X41</f>
        <v>20</v>
      </c>
      <c r="X42" s="18">
        <f>'[13]Գնման ժամանակացույց'!E43</f>
        <v>150</v>
      </c>
      <c r="Y42" s="18">
        <f>'[13]Գնման ժամանակացույց'!F43</f>
        <v>150</v>
      </c>
      <c r="Z42" s="18">
        <f>'[13]Գնման ժամանակացույց'!G43</f>
        <v>50</v>
      </c>
      <c r="AA42" s="18">
        <f>'[13]Գնման ժամանակացույց'!H43</f>
        <v>20</v>
      </c>
      <c r="AB42" s="18">
        <f>'[13]Գնման ժամանակացույց'!I43</f>
        <v>150</v>
      </c>
      <c r="AC42" s="18">
        <f>'[13]Գնման ժամանակացույց'!J43</f>
        <v>10</v>
      </c>
      <c r="AD42" s="18">
        <f>'[13]Գնման ժամանակացույց'!K43</f>
        <v>10</v>
      </c>
      <c r="AE42" s="18">
        <f>'[13]Գնման ժամանակացույց'!L43</f>
        <v>30</v>
      </c>
      <c r="AF42" s="18">
        <f>'[13]Գնման ժամանակացույց'!M43</f>
        <v>10</v>
      </c>
      <c r="AG42" s="18">
        <f>'[13]Գնման ժամանակացույց'!N43</f>
        <v>15</v>
      </c>
      <c r="AH42" s="18">
        <f>'[13]Գնման ժամանակացույց'!O43</f>
        <v>30</v>
      </c>
      <c r="AI42" s="18">
        <f>'[13]Գնման ժամանակացույց'!P43</f>
        <v>100</v>
      </c>
      <c r="AJ42" s="18">
        <f>'[13]Գնման ժամանակացույց'!Q43</f>
        <v>3</v>
      </c>
      <c r="AK42" s="18">
        <f>'[14]Գնման ժամանակացույց'!D42</f>
        <v>100</v>
      </c>
      <c r="AL42" s="18">
        <f>'[14]Գնման ժամանակացույց'!E42</f>
        <v>60</v>
      </c>
      <c r="AM42" s="18">
        <f>'[14]Գնման ժամանակացույց'!F42</f>
        <v>50</v>
      </c>
      <c r="AN42" s="18">
        <f>'[14]Գնման ժամանակացույց'!G42</f>
        <v>50</v>
      </c>
      <c r="AO42" s="18">
        <f>'[14]Գնման ժամանակացույց'!H42</f>
        <v>150</v>
      </c>
      <c r="AP42" s="18">
        <f>'[14]Գնման ժամանակացույց'!J42</f>
        <v>500</v>
      </c>
      <c r="AQ42" s="18">
        <f>'[14]Գնման ժամանակացույց'!L42</f>
        <v>50</v>
      </c>
      <c r="AR42" s="18">
        <f>'[14]Գնման ժամանակացույց'!M42</f>
        <v>90</v>
      </c>
      <c r="AS42" s="18">
        <f>'[14]Գնման ժամանակացույց'!N42</f>
        <v>20</v>
      </c>
      <c r="AT42" s="18">
        <f>'[14]Գնման ժամանակացույց'!O42</f>
        <v>50</v>
      </c>
      <c r="AU42" s="18">
        <f>'[14]Գնման ժամանակացույց'!P42</f>
        <v>50</v>
      </c>
      <c r="AV42" s="18">
        <f>'[14]Գնման ժամանակացույց'!Q42</f>
        <v>20</v>
      </c>
      <c r="AW42" s="18">
        <f>'[14]Գնման ժամանակացույց'!R42</f>
        <v>10</v>
      </c>
      <c r="AX42" s="18">
        <f>'[14]Գնման ժամանակացույց'!S42</f>
        <v>200</v>
      </c>
      <c r="AY42" s="18">
        <f>'[15]Գնման ժամանակացույց'!D42</f>
        <v>70</v>
      </c>
      <c r="AZ42" s="18">
        <f>'[15]Գնման ժամանակացույց'!E42</f>
        <v>70</v>
      </c>
      <c r="BA42" s="18">
        <f>'[15]Գնման ժամանակացույց'!F42</f>
        <v>80</v>
      </c>
      <c r="BB42" s="18">
        <f>'[15]Գնման ժամանակացույց'!G42</f>
        <v>70</v>
      </c>
      <c r="BC42" s="18">
        <f>'[15]Գնման ժամանակացույց'!H42</f>
        <v>70</v>
      </c>
      <c r="BD42" s="18">
        <f>'[16]Գնման ժամանակացույց'!D43</f>
        <v>30</v>
      </c>
      <c r="BE42" s="18">
        <f>'[16]Գնման ժամանակացույց'!E43</f>
        <v>10</v>
      </c>
      <c r="BF42" s="18">
        <f>'[16]Գնման ժամանակացույց'!F43</f>
        <v>10</v>
      </c>
      <c r="BG42" s="18">
        <f>'[16]Գնման ժամանակացույց'!G43</f>
        <v>5</v>
      </c>
      <c r="BH42" s="18">
        <f>'[17]Գնման ժամանակացույց'!H43</f>
        <v>25</v>
      </c>
      <c r="BI42" s="18">
        <f>'[16]Գնման ժամանակացույց'!I43</f>
        <v>200</v>
      </c>
      <c r="BJ42" s="18">
        <f>'[16]Գնման ժամանակացույց'!J43</f>
        <v>60</v>
      </c>
      <c r="BK42" s="18">
        <f>'[16]Գնման ժամանակացույց'!K43</f>
        <v>50</v>
      </c>
      <c r="BL42" s="18">
        <f>'[16]Գնման ժամանակացույց'!L43</f>
        <v>20</v>
      </c>
      <c r="BM42" s="19">
        <f>'[18]Գնման ժամանակացույց'!D42</f>
        <v>500</v>
      </c>
      <c r="BN42" s="19">
        <f>'[18]Գնման ժամանակացույց'!E42</f>
        <v>150</v>
      </c>
      <c r="BO42" s="20">
        <f>'[18]Գնման ժամանակացույց'!F42</f>
        <v>100</v>
      </c>
      <c r="BP42" s="20">
        <f>'[18]Գնման ժամանակացույց'!G42</f>
        <v>100</v>
      </c>
      <c r="BQ42" s="19">
        <f>'[18]Գնման ժամանակացույց'!H42</f>
        <v>15</v>
      </c>
      <c r="BR42" s="19">
        <f>'[18]Գնման ժամանակացույց'!I42</f>
        <v>50</v>
      </c>
      <c r="BS42" s="19">
        <f>'[18]Գնման ժամանակացույց'!J42</f>
        <v>5</v>
      </c>
      <c r="BT42" s="19">
        <f>'[18]Գնման ժամանակացույց'!K42</f>
        <v>60</v>
      </c>
      <c r="BU42" s="20">
        <f>'[18]Գնման ժամանակացույց'!L42</f>
        <v>15</v>
      </c>
      <c r="BV42" s="19">
        <f>'[18]Գնման ժամանակացույց'!M42</f>
        <v>100</v>
      </c>
      <c r="BW42" s="19">
        <f>'[18]Գնման ժամանակացույց'!N42</f>
        <v>30</v>
      </c>
      <c r="BX42" s="19">
        <f>'[18]Գնման ժամանակացույց'!O42</f>
        <v>10</v>
      </c>
      <c r="BY42" s="19">
        <f>'[18]Գնման ժամանակացույց'!P42</f>
        <v>150</v>
      </c>
      <c r="BZ42" s="20">
        <f>'[18]Գնման ժամանակացույց'!Q42</f>
        <v>100</v>
      </c>
      <c r="CA42" s="19">
        <f>'[18]Գնման ժամանակացույց'!R42</f>
        <v>200</v>
      </c>
      <c r="CB42" s="19">
        <f>'[18]Գնման ժամանակացույց'!S42</f>
        <v>200</v>
      </c>
      <c r="CC42" s="17">
        <f>'[18]Գնման ժամանակացույց'!T42</f>
        <v>200</v>
      </c>
      <c r="CD42" s="19">
        <f>'[18]Գնման ժամանակացույց'!U42</f>
        <v>100</v>
      </c>
      <c r="CE42" s="17">
        <f>'[18]Գնման ժամանակացույց'!V42</f>
        <v>80</v>
      </c>
      <c r="CF42" s="20">
        <f>'[18]Գնման ժամանակացույց'!W42</f>
        <v>50</v>
      </c>
      <c r="CG42" s="20">
        <f>'[18]Գնման ժամանակացույց'!X42</f>
        <v>100</v>
      </c>
      <c r="CH42" s="19">
        <f>'[18]Գնման ժամանակացույց'!Y42</f>
        <v>70</v>
      </c>
      <c r="CI42" s="18">
        <f>'[19]Գնման ժամանակացույց'!D42</f>
        <v>40</v>
      </c>
      <c r="CJ42" s="18">
        <f>'[19]Գնման ժամանակացույց'!E42</f>
        <v>40</v>
      </c>
      <c r="CK42" s="18">
        <f>'[19]Գնման ժամանակացույց'!F42</f>
        <v>5</v>
      </c>
      <c r="CL42" s="18">
        <f>'[19]Գնման ժամանակացույց'!G42</f>
        <v>300</v>
      </c>
      <c r="CM42" s="18">
        <f>'[19]Գնման ժամանակացույց'!H42</f>
        <v>25</v>
      </c>
      <c r="CN42" s="18">
        <f>'[19]Գնման ժամանակացույց'!I42</f>
        <v>100</v>
      </c>
      <c r="CO42" s="18">
        <f>'[19]Գնման ժամանակացույց'!J42</f>
        <v>50</v>
      </c>
      <c r="CP42" s="18">
        <f>'[19]Գնման ժամանակացույց'!K42</f>
        <v>50</v>
      </c>
      <c r="CQ42" s="18">
        <f>'[19]Գնման ժամանակացույց'!L42</f>
        <v>70</v>
      </c>
      <c r="CR42" s="18">
        <f>'[19]Գնման ժամանակացույց'!M42</f>
        <v>30</v>
      </c>
      <c r="CS42" s="18">
        <f>'[19]Գնման ժամանակացույց'!N42</f>
        <v>30</v>
      </c>
      <c r="CT42" s="18">
        <f>'[19]Գնման ժամանակացույց'!O42</f>
        <v>100</v>
      </c>
      <c r="CU42" s="18">
        <f>'[19]Գնման ժամանակացույց'!P42</f>
        <v>7</v>
      </c>
      <c r="CV42" s="18">
        <f>'[19]Գնման ժամանակացույց'!Q42</f>
        <v>20</v>
      </c>
      <c r="CW42" s="18">
        <f>'[19]Գնման ժամանակացույց'!R42</f>
        <v>10</v>
      </c>
      <c r="CX42" s="18">
        <f>'[19]Գնման ժամանակացույց'!S42</f>
        <v>15</v>
      </c>
      <c r="CY42" s="18">
        <f>'[19]Գնման ժամանակացույց'!T42</f>
        <v>10</v>
      </c>
      <c r="CZ42" s="18">
        <f>'[19]Գնման ժամանակացույց'!U42</f>
        <v>10</v>
      </c>
      <c r="DA42" s="18">
        <f>'[19]Գնման ժամանակացույց'!V42</f>
        <v>20</v>
      </c>
      <c r="DB42" s="18">
        <f>'[19]Գնման ժամանակացույց'!W42</f>
        <v>15</v>
      </c>
      <c r="DC42" s="18">
        <f>'[19]Գնման ժամանակացույց'!X42</f>
        <v>200</v>
      </c>
      <c r="DD42" s="18">
        <f>'[19]Գնման ժամանակացույց'!Y42</f>
        <v>20</v>
      </c>
      <c r="DE42" s="18">
        <f>'[20]Գնման ժամանակացույց'!E43</f>
        <v>30</v>
      </c>
      <c r="DF42" s="18">
        <f>'[20]Գնման ժամանակացույց'!F43</f>
        <v>7</v>
      </c>
      <c r="DG42" s="18">
        <f>'[20]Գնման ժամանակացույց'!G43</f>
        <v>5</v>
      </c>
      <c r="DH42" s="18">
        <f>'[20]Գնման ժամանակացույց'!H43</f>
        <v>15</v>
      </c>
      <c r="DI42" s="18">
        <f>'[21]Գնման ժամանակացույց'!D42</f>
        <v>200</v>
      </c>
      <c r="DJ42" s="18">
        <f>'[21]Գնման ժամանակացույց'!E42</f>
        <v>70</v>
      </c>
      <c r="DK42" s="18">
        <f>'[22]Գնման ժամանակացույց'!D42</f>
        <v>100</v>
      </c>
      <c r="DL42" s="18">
        <f>'[22]Գնման ժամանակացույց'!E42</f>
        <v>10</v>
      </c>
      <c r="DM42" s="18">
        <f>'[22]Գնման ժամանակացույց'!F42</f>
        <v>20</v>
      </c>
      <c r="DN42" s="18">
        <f>'[22]Գնման ժամանակացույց'!G42</f>
        <v>60</v>
      </c>
      <c r="DO42" s="18">
        <f>'[22]Գնման ժամանակացույց'!H42</f>
        <v>100</v>
      </c>
      <c r="DP42" s="18">
        <f>'[22]Գնման ժամանակացույց'!I42</f>
        <v>30</v>
      </c>
      <c r="DQ42" s="18">
        <f>'[22]Գնման ժամանակացույց'!J42</f>
        <v>70</v>
      </c>
      <c r="DR42" s="18">
        <f>'[22]Գնման ժամանակացույց'!K42</f>
        <v>20</v>
      </c>
      <c r="DS42" s="18">
        <f>'[22]Գնման ժամանակացույց'!L42</f>
        <v>5</v>
      </c>
      <c r="DT42" s="18">
        <f>'[22]Գնման ժամանակացույց'!M42</f>
        <v>100</v>
      </c>
      <c r="DU42" s="18">
        <f>'[22]Գնման ժամանակացույց'!N42</f>
        <v>20</v>
      </c>
      <c r="DV42" s="18">
        <f>'[22]Գնման ժամանակացույց'!O42</f>
        <v>10</v>
      </c>
      <c r="DW42" s="18">
        <f>'[22]Գնման ժամանակացույց'!P42</f>
        <v>20</v>
      </c>
      <c r="DX42" s="18">
        <f>'[22]Գնման ժամանակացույց'!Q42</f>
        <v>150</v>
      </c>
      <c r="DY42" s="18">
        <f>'[22]Գնման ժամանակացույց'!R42</f>
        <v>20</v>
      </c>
      <c r="DZ42" s="18">
        <f>'[22]Գնման ժամանակացույց'!S42</f>
        <v>10</v>
      </c>
      <c r="EA42" s="18">
        <f>'[22]Գնման ժամանակացույց'!U42</f>
        <v>50</v>
      </c>
      <c r="EB42" s="18">
        <f>'[22]Գնման ժամանակացույց'!V42</f>
        <v>10</v>
      </c>
      <c r="EC42" s="18">
        <f>'[22]Գնման ժամանակացույց'!W42</f>
        <v>20</v>
      </c>
      <c r="ED42" s="18">
        <f>'[22]Գնման ժամանակացույց'!X42</f>
        <v>120</v>
      </c>
      <c r="EE42" s="18">
        <f>'[23]Գնման ժամանակացույց'!E42</f>
        <v>15</v>
      </c>
      <c r="EF42" s="18">
        <f>'[23]Գնման ժամանակացույց'!F42</f>
        <v>30</v>
      </c>
      <c r="EG42" s="18">
        <f>'[23]Գնման ժամանակացույց'!G42</f>
        <v>30</v>
      </c>
      <c r="EH42" s="18">
        <f>'[23]Գնման ժամանակացույց'!H42</f>
        <v>3</v>
      </c>
      <c r="EI42" s="18">
        <f>'[23]Գնման ժամանակացույց'!I42</f>
        <v>10</v>
      </c>
      <c r="EJ42" s="18">
        <f>'[23]Գնման ժամանակացույց'!J42</f>
        <v>70</v>
      </c>
      <c r="EK42" s="18">
        <f>'[23]Գնման ժամանակացույց'!K42</f>
        <v>100</v>
      </c>
      <c r="EL42" s="18">
        <f>'[23]Գնման ժամանակացույց'!L42</f>
        <v>15</v>
      </c>
      <c r="EM42" s="18">
        <f>'[23]Գնման ժամանակացույց'!M42</f>
        <v>10</v>
      </c>
      <c r="EN42" s="18">
        <f>'[23]Գնման ժամանակացույց'!N42</f>
        <v>80</v>
      </c>
      <c r="EO42" s="18">
        <f>'[23]Գնման ժամանակացույց'!O42</f>
        <v>5</v>
      </c>
      <c r="EP42" s="18">
        <f>'[23]Գնման ժամանակացույց'!P42</f>
        <v>10</v>
      </c>
      <c r="EQ42" s="18">
        <f>'[23]Գնման ժամանակացույց'!Q42</f>
        <v>25</v>
      </c>
      <c r="ER42" s="18">
        <f>'[23]Գնման ժամանակացույց'!R42</f>
        <v>50</v>
      </c>
      <c r="ES42" s="20">
        <f>[24]Sheet1!Z41</f>
        <v>50</v>
      </c>
      <c r="ET42" s="20">
        <v>300</v>
      </c>
      <c r="EU42" s="22">
        <f t="shared" si="1"/>
        <v>9237</v>
      </c>
    </row>
    <row r="43" spans="1:151" ht="18" thickTop="1" thickBot="1" x14ac:dyDescent="0.35">
      <c r="A43" s="6">
        <v>40</v>
      </c>
      <c r="B43" s="6" t="s">
        <v>92</v>
      </c>
      <c r="C43" s="26" t="s">
        <v>3</v>
      </c>
      <c r="D43" s="17">
        <f>[12]Sheet1!E42</f>
        <v>100</v>
      </c>
      <c r="E43" s="17">
        <f>[12]Sheet1!F42</f>
        <v>30</v>
      </c>
      <c r="F43" s="17">
        <f>[12]Sheet1!G42</f>
        <v>50</v>
      </c>
      <c r="G43" s="17">
        <f>[12]Sheet1!H42</f>
        <v>60</v>
      </c>
      <c r="H43" s="17">
        <f>[12]Sheet1!I42</f>
        <v>15</v>
      </c>
      <c r="I43" s="17">
        <f>[12]Sheet1!J42</f>
        <v>50</v>
      </c>
      <c r="J43" s="17">
        <f>[12]Sheet1!K42</f>
        <v>50</v>
      </c>
      <c r="K43" s="17">
        <f>[12]Sheet1!L42</f>
        <v>25</v>
      </c>
      <c r="L43" s="17">
        <f>[12]Sheet1!M42</f>
        <v>20</v>
      </c>
      <c r="M43" s="17">
        <f>[12]Sheet1!N42</f>
        <v>20</v>
      </c>
      <c r="N43" s="18">
        <f>[12]Sheet1!O42</f>
        <v>20</v>
      </c>
      <c r="O43" s="18">
        <f>[12]Sheet1!P42</f>
        <v>40</v>
      </c>
      <c r="P43" s="18">
        <f>[12]Sheet1!Q42</f>
        <v>20</v>
      </c>
      <c r="Q43" s="18">
        <f>[12]Sheet1!R42</f>
        <v>100</v>
      </c>
      <c r="R43" s="18">
        <f>[12]Sheet1!S42</f>
        <v>50</v>
      </c>
      <c r="S43" s="18">
        <f>[12]Sheet1!T42</f>
        <v>100</v>
      </c>
      <c r="T43" s="18">
        <f>[12]Sheet1!U42</f>
        <v>10</v>
      </c>
      <c r="U43" s="18">
        <f>[12]Sheet1!V42</f>
        <v>30</v>
      </c>
      <c r="V43" s="18">
        <f>[12]Sheet1!W42</f>
        <v>25</v>
      </c>
      <c r="W43" s="18">
        <f>[12]Sheet1!X42</f>
        <v>20</v>
      </c>
      <c r="X43" s="18">
        <f>'[13]Գնման ժամանակացույց'!E44</f>
        <v>50</v>
      </c>
      <c r="Y43" s="18">
        <f>'[13]Գնման ժամանակացույց'!F44</f>
        <v>100</v>
      </c>
      <c r="Z43" s="18">
        <f>'[13]Գնման ժամանակացույց'!G44</f>
        <v>50</v>
      </c>
      <c r="AA43" s="18">
        <f>'[13]Գնման ժամանակացույց'!H44</f>
        <v>30</v>
      </c>
      <c r="AB43" s="18">
        <f>'[13]Գնման ժամանակացույց'!I44</f>
        <v>200</v>
      </c>
      <c r="AC43" s="18">
        <f>'[13]Գնման ժամանակացույց'!J44</f>
        <v>5</v>
      </c>
      <c r="AD43" s="18">
        <f>'[13]Գնման ժամանակացույց'!K44</f>
        <v>50</v>
      </c>
      <c r="AE43" s="18">
        <f>'[13]Գնման ժամանակացույց'!L44</f>
        <v>50</v>
      </c>
      <c r="AF43" s="18">
        <f>'[13]Գնման ժամանակացույց'!M44</f>
        <v>12</v>
      </c>
      <c r="AG43" s="18">
        <f>'[13]Գնման ժամանակացույց'!N44</f>
        <v>80</v>
      </c>
      <c r="AH43" s="18">
        <f>'[13]Գնման ժամանակացույց'!O44</f>
        <v>20</v>
      </c>
      <c r="AI43" s="18">
        <f>'[13]Գնման ժամանակացույց'!P44</f>
        <v>50</v>
      </c>
      <c r="AJ43" s="18">
        <f>'[13]Գնման ժամանակացույց'!Q44</f>
        <v>10</v>
      </c>
      <c r="AK43" s="18">
        <f>'[14]Գնման ժամանակացույց'!D43</f>
        <v>50</v>
      </c>
      <c r="AL43" s="18">
        <f>'[14]Գնման ժամանակացույց'!E43</f>
        <v>200</v>
      </c>
      <c r="AM43" s="18">
        <f>'[14]Գնման ժամանակացույց'!F43</f>
        <v>60</v>
      </c>
      <c r="AN43" s="18">
        <f>'[14]Գնման ժամանակացույց'!G43</f>
        <v>50</v>
      </c>
      <c r="AO43" s="18">
        <f>'[14]Գնման ժամանակացույց'!H43</f>
        <v>200</v>
      </c>
      <c r="AP43" s="18">
        <f>'[14]Գնման ժամանակացույց'!J43</f>
        <v>50</v>
      </c>
      <c r="AQ43" s="18">
        <f>'[14]Գնման ժամանակացույց'!L43</f>
        <v>60</v>
      </c>
      <c r="AR43" s="18">
        <f>'[14]Գնման ժամանակացույց'!M43</f>
        <v>350</v>
      </c>
      <c r="AS43" s="18">
        <f>'[14]Գնման ժամանակացույց'!N43</f>
        <v>10</v>
      </c>
      <c r="AT43" s="18">
        <f>'[14]Գնման ժամանակացույց'!O43</f>
        <v>60</v>
      </c>
      <c r="AU43" s="18">
        <f>'[14]Գնման ժամանակացույց'!P43</f>
        <v>300</v>
      </c>
      <c r="AV43" s="18">
        <f>'[14]Գնման ժամանակացույց'!Q43</f>
        <v>15</v>
      </c>
      <c r="AW43" s="18">
        <f>'[14]Գնման ժամանակացույց'!R43</f>
        <v>200</v>
      </c>
      <c r="AX43" s="18">
        <f>'[14]Գնման ժամանակացույց'!S43</f>
        <v>50</v>
      </c>
      <c r="AY43" s="18">
        <f>'[15]Գնման ժամանակացույց'!D43</f>
        <v>80</v>
      </c>
      <c r="AZ43" s="18">
        <f>'[15]Գնման ժամանակացույց'!E43</f>
        <v>80</v>
      </c>
      <c r="BA43" s="18">
        <f>'[15]Գնման ժամանակացույց'!F43</f>
        <v>80</v>
      </c>
      <c r="BB43" s="18">
        <f>'[15]Գնման ժամանակացույց'!G43</f>
        <v>100</v>
      </c>
      <c r="BC43" s="18">
        <f>'[15]Գնման ժամանակացույց'!H43</f>
        <v>80</v>
      </c>
      <c r="BD43" s="18">
        <f>'[16]Գնման ժամանակացույց'!D44</f>
        <v>50</v>
      </c>
      <c r="BE43" s="18">
        <f>'[16]Գնման ժամանակացույց'!E44</f>
        <v>25</v>
      </c>
      <c r="BF43" s="18">
        <f>'[16]Գնման ժամանակացույց'!F44</f>
        <v>50</v>
      </c>
      <c r="BG43" s="18">
        <f>'[16]Գնման ժամանակացույց'!G44</f>
        <v>5</v>
      </c>
      <c r="BH43" s="18">
        <f>'[17]Գնման ժամանակացույց'!H44</f>
        <v>150</v>
      </c>
      <c r="BI43" s="18">
        <f>'[16]Գնման ժամանակացույց'!I44</f>
        <v>400</v>
      </c>
      <c r="BJ43" s="18">
        <f>'[16]Գնման ժամանակացույց'!J44</f>
        <v>200</v>
      </c>
      <c r="BK43" s="18">
        <f>'[16]Գնման ժամանակացույց'!K44</f>
        <v>50</v>
      </c>
      <c r="BL43" s="18">
        <f>'[16]Գնման ժամանակացույց'!L44</f>
        <v>25</v>
      </c>
      <c r="BM43" s="19">
        <f>'[18]Գնման ժամանակացույց'!D43</f>
        <v>500</v>
      </c>
      <c r="BN43" s="19">
        <f>'[18]Գնման ժամանակացույց'!E43</f>
        <v>150</v>
      </c>
      <c r="BO43" s="20">
        <f>'[18]Գնման ժամանակացույց'!F43</f>
        <v>100</v>
      </c>
      <c r="BP43" s="20">
        <f>'[18]Գնման ժամանակացույց'!G43</f>
        <v>80</v>
      </c>
      <c r="BQ43" s="19">
        <f>'[18]Գնման ժամանակացույց'!H43</f>
        <v>180</v>
      </c>
      <c r="BR43" s="19">
        <f>'[18]Գնման ժամանակացույց'!I43</f>
        <v>50</v>
      </c>
      <c r="BS43" s="19">
        <f>'[18]Գնման ժամանակացույց'!J43</f>
        <v>40</v>
      </c>
      <c r="BT43" s="19">
        <f>'[18]Գնման ժամանակացույց'!K43</f>
        <v>60</v>
      </c>
      <c r="BU43" s="20">
        <f>'[18]Գնման ժամանակացույց'!L43</f>
        <v>50</v>
      </c>
      <c r="BV43" s="19">
        <f>'[18]Գնման ժամանակացույց'!M43</f>
        <v>100</v>
      </c>
      <c r="BW43" s="19">
        <f>'[18]Գնման ժամանակացույց'!N43</f>
        <v>50</v>
      </c>
      <c r="BX43" s="19">
        <f>'[18]Գնման ժամանակացույց'!O43</f>
        <v>30</v>
      </c>
      <c r="BY43" s="19">
        <f>'[18]Գնման ժամանակացույց'!P43</f>
        <v>100</v>
      </c>
      <c r="BZ43" s="20">
        <f>'[18]Գնման ժամանակացույց'!Q43</f>
        <v>50</v>
      </c>
      <c r="CA43" s="19">
        <f>'[18]Գնման ժամանակացույց'!R43</f>
        <v>10</v>
      </c>
      <c r="CB43" s="19">
        <f>'[18]Գնման ժամանակացույց'!S43</f>
        <v>200</v>
      </c>
      <c r="CC43" s="17">
        <f>'[18]Գնման ժամանակացույց'!T43</f>
        <v>100</v>
      </c>
      <c r="CD43" s="19">
        <f>'[18]Գնման ժամանակացույց'!U43</f>
        <v>100</v>
      </c>
      <c r="CE43" s="17">
        <f>'[18]Գնման ժամանակացույց'!V43</f>
        <v>80</v>
      </c>
      <c r="CF43" s="20">
        <f>'[18]Գնման ժամանակացույց'!W43</f>
        <v>50</v>
      </c>
      <c r="CG43" s="20">
        <f>'[18]Գնման ժամանակացույց'!X43</f>
        <v>100</v>
      </c>
      <c r="CH43" s="19">
        <f>'[18]Գնման ժամանակացույց'!Y43</f>
        <v>50</v>
      </c>
      <c r="CI43" s="18">
        <f>'[19]Գնման ժամանակացույց'!D43</f>
        <v>60</v>
      </c>
      <c r="CJ43" s="18">
        <f>'[19]Գնման ժամանակացույց'!E43</f>
        <v>130</v>
      </c>
      <c r="CK43" s="18">
        <f>'[19]Գնման ժամանակացույց'!F43</f>
        <v>30</v>
      </c>
      <c r="CL43" s="18">
        <f>'[19]Գնման ժամանակացույց'!G43</f>
        <v>100</v>
      </c>
      <c r="CM43" s="18">
        <f>'[19]Գնման ժամանակացույց'!H43</f>
        <v>30</v>
      </c>
      <c r="CN43" s="18">
        <f>'[19]Գնման ժամանակացույց'!I43</f>
        <v>100</v>
      </c>
      <c r="CO43" s="18">
        <f>'[19]Գնման ժամանակացույց'!J43</f>
        <v>100</v>
      </c>
      <c r="CP43" s="18">
        <f>'[19]Գնման ժամանակացույց'!K43</f>
        <v>100</v>
      </c>
      <c r="CQ43" s="18">
        <f>'[19]Գնման ժամանակացույց'!L43</f>
        <v>35</v>
      </c>
      <c r="CR43" s="18">
        <f>'[19]Գնման ժամանակացույց'!M43</f>
        <v>50</v>
      </c>
      <c r="CS43" s="18">
        <f>'[19]Գնման ժամանակացույց'!N43</f>
        <v>70</v>
      </c>
      <c r="CT43" s="18">
        <f>'[19]Գնման ժամանակացույց'!O43</f>
        <v>100</v>
      </c>
      <c r="CU43" s="18">
        <f>'[19]Գնման ժամանակացույց'!P43</f>
        <v>80</v>
      </c>
      <c r="CV43" s="18">
        <f>'[19]Գնման ժամանակացույց'!Q43</f>
        <v>15</v>
      </c>
      <c r="CW43" s="18">
        <f>'[19]Գնման ժամանակացույց'!R43</f>
        <v>60</v>
      </c>
      <c r="CX43" s="18">
        <f>'[19]Գնման ժամանակացույց'!S43</f>
        <v>30</v>
      </c>
      <c r="CY43" s="18">
        <f>'[19]Գնման ժամանակացույց'!T43</f>
        <v>100</v>
      </c>
      <c r="CZ43" s="18">
        <f>'[19]Գնման ժամանակացույց'!U43</f>
        <v>50</v>
      </c>
      <c r="DA43" s="18">
        <f>'[19]Գնման ժամանակացույց'!V43</f>
        <v>50</v>
      </c>
      <c r="DB43" s="18">
        <f>'[19]Գնման ժամանակացույց'!W43</f>
        <v>30</v>
      </c>
      <c r="DC43" s="18">
        <f>'[19]Գնման ժամանակացույց'!X43</f>
        <v>200</v>
      </c>
      <c r="DD43" s="18">
        <f>'[19]Գնման ժամանակացույց'!Y43</f>
        <v>40</v>
      </c>
      <c r="DE43" s="18">
        <f>'[20]Գնման ժամանակացույց'!E44</f>
        <v>200</v>
      </c>
      <c r="DF43" s="18">
        <f>'[20]Գնման ժամանակացույց'!F44</f>
        <v>35</v>
      </c>
      <c r="DG43" s="18">
        <f>'[20]Գնման ժամանակացույց'!G44</f>
        <v>20</v>
      </c>
      <c r="DH43" s="18">
        <f>'[20]Գնման ժամանակացույց'!H44</f>
        <v>25</v>
      </c>
      <c r="DI43" s="18">
        <f>'[21]Գնման ժամանակացույց'!D43</f>
        <v>300</v>
      </c>
      <c r="DJ43" s="18">
        <f>'[21]Գնման ժամանակացույց'!E43</f>
        <v>60</v>
      </c>
      <c r="DK43" s="18">
        <f>'[22]Գնման ժամանակացույց'!D43</f>
        <v>100</v>
      </c>
      <c r="DL43" s="18">
        <f>'[22]Գնման ժամանակացույց'!E43</f>
        <v>10</v>
      </c>
      <c r="DM43" s="18">
        <f>'[22]Գնման ժամանակացույց'!F43</f>
        <v>50</v>
      </c>
      <c r="DN43" s="18">
        <f>'[22]Գնման ժամանակացույց'!G43</f>
        <v>100</v>
      </c>
      <c r="DO43" s="18">
        <f>'[22]Գնման ժամանակացույց'!H43</f>
        <v>80</v>
      </c>
      <c r="DP43" s="18">
        <f>'[22]Գնման ժամանակացույց'!I43</f>
        <v>20</v>
      </c>
      <c r="DQ43" s="18">
        <f>'[22]Գնման ժամանակացույց'!J43</f>
        <v>50</v>
      </c>
      <c r="DR43" s="18">
        <f>'[22]Գնման ժամանակացույց'!K43</f>
        <v>50</v>
      </c>
      <c r="DS43" s="18">
        <f>'[22]Գնման ժամանակացույց'!L43</f>
        <v>15</v>
      </c>
      <c r="DT43" s="18">
        <f>'[22]Գնման ժամանակացույց'!M43</f>
        <v>30</v>
      </c>
      <c r="DU43" s="18">
        <f>'[22]Գնման ժամանակացույց'!N43</f>
        <v>70</v>
      </c>
      <c r="DV43" s="18">
        <f>'[22]Գնման ժամանակացույց'!O43</f>
        <v>10</v>
      </c>
      <c r="DW43" s="18">
        <f>'[22]Գնման ժամանակացույց'!P43</f>
        <v>100</v>
      </c>
      <c r="DX43" s="18">
        <f>'[22]Գնման ժամանակացույց'!Q43</f>
        <v>50</v>
      </c>
      <c r="DY43" s="18">
        <f>'[22]Գնման ժամանակացույց'!R43</f>
        <v>20</v>
      </c>
      <c r="DZ43" s="18">
        <f>'[22]Գնման ժամանակացույց'!S43</f>
        <v>50</v>
      </c>
      <c r="EA43" s="18">
        <f>'[22]Գնման ժամանակացույց'!U43</f>
        <v>50</v>
      </c>
      <c r="EB43" s="18">
        <f>'[22]Գնման ժամանակացույց'!V43</f>
        <v>15</v>
      </c>
      <c r="EC43" s="18">
        <f>'[22]Գնման ժամանակացույց'!W43</f>
        <v>100</v>
      </c>
      <c r="ED43" s="18">
        <f>'[22]Գնման ժամանակացույց'!X43</f>
        <v>100</v>
      </c>
      <c r="EE43" s="18">
        <f>'[23]Գնման ժամանակացույց'!E43</f>
        <v>80</v>
      </c>
      <c r="EF43" s="18">
        <f>'[23]Գնման ժամանակացույց'!F43</f>
        <v>25</v>
      </c>
      <c r="EG43" s="18">
        <f>'[23]Գնման ժամանակացույց'!G43</f>
        <v>25</v>
      </c>
      <c r="EH43" s="18">
        <f>'[23]Գնման ժամանակացույց'!H43</f>
        <v>20</v>
      </c>
      <c r="EI43" s="18">
        <f>'[23]Գնման ժամանակացույց'!I43</f>
        <v>20</v>
      </c>
      <c r="EJ43" s="18">
        <f>'[23]Գնման ժամանակացույց'!J43</f>
        <v>100</v>
      </c>
      <c r="EK43" s="18">
        <f>'[23]Գնման ժամանակացույց'!K43</f>
        <v>80</v>
      </c>
      <c r="EL43" s="18">
        <f>'[23]Գնման ժամանակացույց'!L43</f>
        <v>80</v>
      </c>
      <c r="EM43" s="18">
        <f>'[23]Գնման ժամանակացույց'!M43</f>
        <v>100</v>
      </c>
      <c r="EN43" s="18">
        <f>'[23]Գնման ժամանակացույց'!N43</f>
        <v>20</v>
      </c>
      <c r="EO43" s="18">
        <f>'[23]Գնման ժամանակացույց'!O43</f>
        <v>10</v>
      </c>
      <c r="EP43" s="18">
        <f>'[23]Գնման ժամանակացույց'!P43</f>
        <v>20</v>
      </c>
      <c r="EQ43" s="18">
        <f>'[23]Գնման ժամանակացույց'!Q43</f>
        <v>100</v>
      </c>
      <c r="ER43" s="18">
        <f>'[23]Գնման ժամանակացույց'!R43</f>
        <v>80</v>
      </c>
      <c r="ES43" s="20">
        <f>[24]Sheet1!Z42</f>
        <v>40</v>
      </c>
      <c r="ET43" s="20">
        <v>500</v>
      </c>
      <c r="EU43" s="22">
        <f t="shared" si="1"/>
        <v>11372</v>
      </c>
    </row>
    <row r="44" spans="1:151" ht="15.6" customHeight="1" thickTop="1" thickBot="1" x14ac:dyDescent="0.35">
      <c r="A44" s="6">
        <v>41</v>
      </c>
      <c r="B44" s="6" t="s">
        <v>52</v>
      </c>
      <c r="C44" s="26" t="s">
        <v>3</v>
      </c>
      <c r="D44" s="17">
        <f>[12]Sheet1!E43</f>
        <v>150</v>
      </c>
      <c r="E44" s="17">
        <f>[12]Sheet1!F43</f>
        <v>50</v>
      </c>
      <c r="F44" s="17">
        <f>[12]Sheet1!G43</f>
        <v>150</v>
      </c>
      <c r="G44" s="17">
        <f>[12]Sheet1!H43</f>
        <v>100</v>
      </c>
      <c r="H44" s="17">
        <f>[12]Sheet1!I43</f>
        <v>60</v>
      </c>
      <c r="I44" s="17">
        <f>[12]Sheet1!J43</f>
        <v>250</v>
      </c>
      <c r="J44" s="17">
        <f>[12]Sheet1!K43</f>
        <v>250</v>
      </c>
      <c r="K44" s="17">
        <f>[12]Sheet1!L43</f>
        <v>60</v>
      </c>
      <c r="L44" s="17">
        <f>[12]Sheet1!M43</f>
        <v>70</v>
      </c>
      <c r="M44" s="17">
        <f>[12]Sheet1!N43</f>
        <v>50</v>
      </c>
      <c r="N44" s="18">
        <f>[12]Sheet1!O43</f>
        <v>50</v>
      </c>
      <c r="O44" s="18">
        <f>[12]Sheet1!P43</f>
        <v>70</v>
      </c>
      <c r="P44" s="18">
        <f>[12]Sheet1!Q43</f>
        <v>30</v>
      </c>
      <c r="Q44" s="18">
        <f>[12]Sheet1!R43</f>
        <v>100</v>
      </c>
      <c r="R44" s="18">
        <f>[12]Sheet1!S43</f>
        <v>100</v>
      </c>
      <c r="S44" s="18">
        <f>[12]Sheet1!T43</f>
        <v>150</v>
      </c>
      <c r="T44" s="18">
        <f>[12]Sheet1!U43</f>
        <v>50</v>
      </c>
      <c r="U44" s="18">
        <f>[12]Sheet1!V43</f>
        <v>100</v>
      </c>
      <c r="V44" s="18">
        <f>[12]Sheet1!W43</f>
        <v>100</v>
      </c>
      <c r="W44" s="18">
        <f>[12]Sheet1!X43</f>
        <v>50</v>
      </c>
      <c r="X44" s="18">
        <f>'[13]Գնման ժամանակացույց'!E45</f>
        <v>200</v>
      </c>
      <c r="Y44" s="18">
        <f>'[13]Գնման ժամանակացույց'!F45</f>
        <v>350</v>
      </c>
      <c r="Z44" s="18">
        <f>'[13]Գնման ժամանակացույց'!G45</f>
        <v>50</v>
      </c>
      <c r="AA44" s="18">
        <f>'[13]Գնման ժամանակացույց'!H45</f>
        <v>150</v>
      </c>
      <c r="AB44" s="18">
        <f>'[13]Գնման ժամանակացույց'!I45</f>
        <v>200</v>
      </c>
      <c r="AC44" s="18">
        <f>'[13]Գնման ժամանակացույց'!J45</f>
        <v>20</v>
      </c>
      <c r="AD44" s="18">
        <f>'[13]Գնման ժամանակացույց'!K45</f>
        <v>70</v>
      </c>
      <c r="AE44" s="18">
        <f>'[13]Գնման ժամանակացույց'!L45</f>
        <v>400</v>
      </c>
      <c r="AF44" s="18">
        <f>'[13]Գնման ժամանակացույց'!M45</f>
        <v>25</v>
      </c>
      <c r="AG44" s="18">
        <f>'[13]Գնման ժամանակացույց'!N45</f>
        <v>150</v>
      </c>
      <c r="AH44" s="18">
        <f>'[13]Գնման ժամանակացույց'!O45</f>
        <v>70</v>
      </c>
      <c r="AI44" s="18">
        <f>'[13]Գնման ժամանակացույց'!P45</f>
        <v>150</v>
      </c>
      <c r="AJ44" s="18">
        <f>'[13]Գնման ժամանակացույց'!Q45</f>
        <v>10</v>
      </c>
      <c r="AK44" s="18">
        <f>'[14]Գնման ժամանակացույց'!D44</f>
        <v>300</v>
      </c>
      <c r="AL44" s="18">
        <f>'[14]Գնման ժամանակացույց'!E44</f>
        <v>300</v>
      </c>
      <c r="AM44" s="18">
        <f>'[14]Գնման ժամանակացույց'!F44</f>
        <v>120</v>
      </c>
      <c r="AN44" s="18">
        <f>'[14]Գնման ժամանակացույց'!G44</f>
        <v>50</v>
      </c>
      <c r="AO44" s="18">
        <f>'[14]Գնման ժամանակացույց'!H44</f>
        <v>100</v>
      </c>
      <c r="AP44" s="18">
        <f>'[14]Գնման ժամանակացույց'!J44</f>
        <v>150</v>
      </c>
      <c r="AQ44" s="18">
        <f>'[14]Գնման ժամանակացույց'!L44</f>
        <v>300</v>
      </c>
      <c r="AR44" s="18">
        <f>'[14]Գնման ժամանակացույց'!M44</f>
        <v>350</v>
      </c>
      <c r="AS44" s="18">
        <f>'[14]Գնման ժամանակացույց'!N44</f>
        <v>70</v>
      </c>
      <c r="AT44" s="18">
        <f>'[14]Գնման ժամանակացույց'!O44</f>
        <v>300</v>
      </c>
      <c r="AU44" s="18">
        <f>'[14]Գնման ժամանակացույց'!P44</f>
        <v>400</v>
      </c>
      <c r="AV44" s="18">
        <f>'[14]Գնման ժամանակացույց'!Q44</f>
        <v>170</v>
      </c>
      <c r="AW44" s="18">
        <f>'[14]Գնման ժամանակացույց'!R44</f>
        <v>200</v>
      </c>
      <c r="AX44" s="18">
        <f>'[14]Գնման ժամանակացույց'!S44</f>
        <v>150</v>
      </c>
      <c r="AY44" s="18">
        <f>'[15]Գնման ժամանակացույց'!D44</f>
        <v>200</v>
      </c>
      <c r="AZ44" s="18">
        <f>'[15]Գնման ժամանակացույց'!E44</f>
        <v>150</v>
      </c>
      <c r="BA44" s="18">
        <f>'[15]Գնման ժամանակացույց'!F44</f>
        <v>200</v>
      </c>
      <c r="BB44" s="18">
        <f>'[15]Գնման ժամանակացույց'!G44</f>
        <v>200</v>
      </c>
      <c r="BC44" s="18">
        <f>'[15]Գնման ժամանակացույց'!H44</f>
        <v>180</v>
      </c>
      <c r="BD44" s="18">
        <f>'[16]Գնման ժամանակացույց'!D45</f>
        <v>100</v>
      </c>
      <c r="BE44" s="18">
        <f>'[16]Գնման ժամանակացույց'!E45</f>
        <v>120</v>
      </c>
      <c r="BF44" s="18">
        <f>'[16]Գնման ժամանակացույց'!F45</f>
        <v>70</v>
      </c>
      <c r="BG44" s="18">
        <f>'[16]Գնման ժամանակացույց'!G45</f>
        <v>100</v>
      </c>
      <c r="BH44" s="18">
        <f>'[17]Գնման ժամանակացույց'!H45</f>
        <v>150</v>
      </c>
      <c r="BI44" s="18">
        <f>'[16]Գնման ժամանակացույց'!I45</f>
        <v>300</v>
      </c>
      <c r="BJ44" s="18">
        <f>'[16]Գնման ժամանակացույց'!J45</f>
        <v>350</v>
      </c>
      <c r="BK44" s="18">
        <f>'[16]Գնման ժամանակացույց'!K45</f>
        <v>80</v>
      </c>
      <c r="BL44" s="18">
        <f>'[16]Գնման ժամանակացույց'!L45</f>
        <v>35</v>
      </c>
      <c r="BM44" s="19">
        <f>'[18]Գնման ժամանակացույց'!D44</f>
        <v>500</v>
      </c>
      <c r="BN44" s="19">
        <f>'[18]Գնման ժամանակացույց'!E44</f>
        <v>450</v>
      </c>
      <c r="BO44" s="20">
        <f>'[18]Գնման ժամանակացույց'!F44</f>
        <v>300</v>
      </c>
      <c r="BP44" s="20">
        <f>'[18]Գնման ժամանակացույց'!G44</f>
        <v>80</v>
      </c>
      <c r="BQ44" s="19">
        <f>'[18]Գնման ժամանակացույց'!H44</f>
        <v>150</v>
      </c>
      <c r="BR44" s="19">
        <f>'[18]Գնման ժամանակացույց'!I44</f>
        <v>200</v>
      </c>
      <c r="BS44" s="19">
        <f>'[18]Գնման ժամանակացույց'!J44</f>
        <v>40</v>
      </c>
      <c r="BT44" s="19">
        <f>'[18]Գնման ժամանակացույց'!K44</f>
        <v>70</v>
      </c>
      <c r="BU44" s="20">
        <f>'[18]Գնման ժամանակացույց'!L44</f>
        <v>100</v>
      </c>
      <c r="BV44" s="19">
        <f>'[18]Գնման ժամանակացույց'!M44</f>
        <v>200</v>
      </c>
      <c r="BW44" s="19">
        <f>'[18]Գնման ժամանակացույց'!N44</f>
        <v>350</v>
      </c>
      <c r="BX44" s="19">
        <f>'[18]Գնման ժամանակացույց'!O44</f>
        <v>50</v>
      </c>
      <c r="BY44" s="19">
        <f>'[18]Գնման ժամանակացույց'!P44</f>
        <v>150</v>
      </c>
      <c r="BZ44" s="20">
        <f>'[18]Գնման ժամանակացույց'!Q44</f>
        <v>150</v>
      </c>
      <c r="CA44" s="19">
        <f>'[18]Գնման ժամանակացույց'!R44</f>
        <v>300</v>
      </c>
      <c r="CB44" s="19">
        <f>'[18]Գնման ժամանակացույց'!S44</f>
        <v>200</v>
      </c>
      <c r="CC44" s="17">
        <f>'[18]Գնման ժամանակացույց'!T44</f>
        <v>200</v>
      </c>
      <c r="CD44" s="19">
        <f>'[18]Գնման ժամանակացույց'!U44</f>
        <v>300</v>
      </c>
      <c r="CE44" s="17">
        <f>'[18]Գնման ժամանակացույց'!V44</f>
        <v>100</v>
      </c>
      <c r="CF44" s="20">
        <f>'[18]Գնման ժամանակացույց'!W44</f>
        <v>400</v>
      </c>
      <c r="CG44" s="20">
        <f>'[18]Գնման ժամանակացույց'!X44</f>
        <v>1000</v>
      </c>
      <c r="CH44" s="19">
        <f>'[18]Գնման ժամանակացույց'!Y44</f>
        <v>80</v>
      </c>
      <c r="CI44" s="18">
        <f>'[19]Գնման ժամանակացույց'!D44</f>
        <v>60</v>
      </c>
      <c r="CJ44" s="18">
        <f>'[19]Գնման ժամանակացույց'!E44</f>
        <v>100</v>
      </c>
      <c r="CK44" s="18">
        <f>'[19]Գնման ժամանակացույց'!F44</f>
        <v>70</v>
      </c>
      <c r="CL44" s="18">
        <f>'[19]Գնման ժամանակացույց'!G44</f>
        <v>500</v>
      </c>
      <c r="CM44" s="18">
        <f>'[19]Գնման ժամանակացույց'!H44</f>
        <v>40</v>
      </c>
      <c r="CN44" s="18">
        <f>'[19]Գնման ժամանակացույց'!I44</f>
        <v>500</v>
      </c>
      <c r="CO44" s="18">
        <f>'[19]Գնման ժամանակացույց'!J44</f>
        <v>150</v>
      </c>
      <c r="CP44" s="18">
        <f>'[19]Գնման ժամանակացույց'!K44</f>
        <v>200</v>
      </c>
      <c r="CQ44" s="18">
        <f>'[19]Գնման ժամանակացույց'!L44</f>
        <v>100</v>
      </c>
      <c r="CR44" s="18">
        <f>'[19]Գնման ժամանակացույց'!M44</f>
        <v>30</v>
      </c>
      <c r="CS44" s="18">
        <f>'[19]Գնման ժամանակացույց'!N44</f>
        <v>100</v>
      </c>
      <c r="CT44" s="18">
        <f>'[19]Գնման ժամանակացույց'!O44</f>
        <v>200</v>
      </c>
      <c r="CU44" s="18">
        <f>'[19]Գնման ժամանակացույց'!P44</f>
        <v>300</v>
      </c>
      <c r="CV44" s="18">
        <f>'[19]Գնման ժամանակացույց'!Q44</f>
        <v>100</v>
      </c>
      <c r="CW44" s="18">
        <f>'[19]Գնման ժամանակացույց'!R44</f>
        <v>250</v>
      </c>
      <c r="CX44" s="18">
        <f>'[19]Գնման ժամանակացույց'!S44</f>
        <v>80</v>
      </c>
      <c r="CY44" s="18">
        <f>'[19]Գնման ժամանակացույց'!T44</f>
        <v>400</v>
      </c>
      <c r="CZ44" s="18">
        <f>'[19]Գնման ժամանակացույց'!U44</f>
        <v>50</v>
      </c>
      <c r="DA44" s="18">
        <f>'[19]Գնման ժամանակացույց'!V44</f>
        <v>80</v>
      </c>
      <c r="DB44" s="18">
        <f>'[19]Գնման ժամանակացույց'!W44</f>
        <v>70</v>
      </c>
      <c r="DC44" s="18">
        <f>'[19]Գնման ժամանակացույց'!X44</f>
        <v>300</v>
      </c>
      <c r="DD44" s="18">
        <f>'[19]Գնման ժամանակացույց'!Y44</f>
        <v>150</v>
      </c>
      <c r="DE44" s="18">
        <f>'[20]Գնման ժամանակացույց'!E45</f>
        <v>120</v>
      </c>
      <c r="DF44" s="18">
        <f>'[20]Գնման ժամանակացույց'!F45</f>
        <v>45</v>
      </c>
      <c r="DG44" s="18">
        <f>'[20]Գնման ժամանակացույց'!G45</f>
        <v>20</v>
      </c>
      <c r="DH44" s="18">
        <f>'[20]Գնման ժամանակացույց'!H45</f>
        <v>30</v>
      </c>
      <c r="DI44" s="18">
        <f>'[21]Գնման ժամանակացույց'!D44</f>
        <v>300</v>
      </c>
      <c r="DJ44" s="18">
        <f>'[21]Գնման ժամանակացույց'!E44</f>
        <v>100</v>
      </c>
      <c r="DK44" s="18">
        <f>'[22]Գնման ժամանակացույց'!D44</f>
        <v>200</v>
      </c>
      <c r="DL44" s="18">
        <f>'[22]Գնման ժամանակացույց'!E44</f>
        <v>70</v>
      </c>
      <c r="DM44" s="18">
        <f>'[22]Գնման ժամանակացույց'!F44</f>
        <v>50</v>
      </c>
      <c r="DN44" s="18">
        <f>'[22]Գնման ժամանակացույց'!G44</f>
        <v>100</v>
      </c>
      <c r="DO44" s="18">
        <f>'[22]Գնման ժամանակացույց'!H44</f>
        <v>150</v>
      </c>
      <c r="DP44" s="18">
        <f>'[22]Գնման ժամանակացույց'!I44</f>
        <v>100</v>
      </c>
      <c r="DQ44" s="18">
        <f>'[22]Գնման ժամանակացույց'!J44</f>
        <v>80</v>
      </c>
      <c r="DR44" s="18">
        <f>'[22]Գնման ժամանակացույց'!K44</f>
        <v>150</v>
      </c>
      <c r="DS44" s="18">
        <f>'[22]Գնման ժամանակացույց'!L44</f>
        <v>100</v>
      </c>
      <c r="DT44" s="18">
        <f>'[22]Գնման ժամանակացույց'!M44</f>
        <v>100</v>
      </c>
      <c r="DU44" s="18">
        <f>'[22]Գնման ժամանակացույց'!N44</f>
        <v>200</v>
      </c>
      <c r="DV44" s="18">
        <f>'[22]Գնման ժամանակացույց'!O44</f>
        <v>70</v>
      </c>
      <c r="DW44" s="18">
        <f>'[22]Գնման ժամանակացույց'!P44</f>
        <v>100</v>
      </c>
      <c r="DX44" s="18">
        <f>'[22]Գնման ժամանակացույց'!Q44</f>
        <v>150</v>
      </c>
      <c r="DY44" s="18">
        <f>'[22]Գնման ժամանակացույց'!R44</f>
        <v>300</v>
      </c>
      <c r="DZ44" s="18">
        <f>'[22]Գնման ժամանակացույց'!S44</f>
        <v>150</v>
      </c>
      <c r="EA44" s="18">
        <f>'[22]Գնման ժամանակացույց'!U44</f>
        <v>150</v>
      </c>
      <c r="EB44" s="18">
        <f>'[22]Գնման ժամանակացույց'!V44</f>
        <v>150</v>
      </c>
      <c r="EC44" s="18">
        <f>'[22]Գնման ժամանակացույց'!W44</f>
        <v>100</v>
      </c>
      <c r="ED44" s="18">
        <f>'[22]Գնման ժամանակացույց'!X44</f>
        <v>150</v>
      </c>
      <c r="EE44" s="18">
        <f>'[23]Գնման ժամանակացույց'!E44</f>
        <v>80</v>
      </c>
      <c r="EF44" s="18">
        <f>'[23]Գնման ժամանակացույց'!F44</f>
        <v>50</v>
      </c>
      <c r="EG44" s="18">
        <f>'[23]Գնման ժամանակացույց'!G44</f>
        <v>70</v>
      </c>
      <c r="EH44" s="18">
        <f>'[23]Գնման ժամանակացույց'!H44</f>
        <v>25</v>
      </c>
      <c r="EI44" s="18">
        <f>'[23]Գնման ժամանակացույց'!I44</f>
        <v>30</v>
      </c>
      <c r="EJ44" s="18">
        <f>'[23]Գնման ժամանակացույց'!J44</f>
        <v>100</v>
      </c>
      <c r="EK44" s="18">
        <f>'[23]Գնման ժամանակացույց'!K44</f>
        <v>100</v>
      </c>
      <c r="EL44" s="18">
        <f>'[23]Գնման ժամանակացույց'!L44</f>
        <v>80</v>
      </c>
      <c r="EM44" s="18">
        <f>'[23]Գնման ժամանակացույց'!M44</f>
        <v>150</v>
      </c>
      <c r="EN44" s="18">
        <f>'[23]Գնման ժամանակացույց'!N44</f>
        <v>120</v>
      </c>
      <c r="EO44" s="18">
        <f>'[23]Գնման ժամանակացույց'!O44</f>
        <v>20</v>
      </c>
      <c r="EP44" s="18">
        <f>'[23]Գնման ժամանակացույց'!P44</f>
        <v>70</v>
      </c>
      <c r="EQ44" s="18">
        <f>'[23]Գնման ժամանակացույց'!Q44</f>
        <v>150</v>
      </c>
      <c r="ER44" s="18">
        <f>'[23]Գնման ժամանակացույց'!R44</f>
        <v>100</v>
      </c>
      <c r="ES44" s="20">
        <f>[24]Sheet1!Z43</f>
        <v>90</v>
      </c>
      <c r="ET44" s="20">
        <v>700</v>
      </c>
      <c r="EU44" s="22">
        <f t="shared" si="1"/>
        <v>23400</v>
      </c>
    </row>
    <row r="45" spans="1:151" ht="18" thickTop="1" thickBot="1" x14ac:dyDescent="0.35">
      <c r="A45" s="6">
        <v>42</v>
      </c>
      <c r="B45" s="6" t="s">
        <v>21</v>
      </c>
      <c r="C45" s="26" t="s">
        <v>3</v>
      </c>
      <c r="D45" s="17">
        <f>[12]Sheet1!E44</f>
        <v>120</v>
      </c>
      <c r="E45" s="17">
        <f>[12]Sheet1!F44</f>
        <v>180</v>
      </c>
      <c r="F45" s="17">
        <f>[12]Sheet1!G44</f>
        <v>100</v>
      </c>
      <c r="G45" s="17">
        <f>[12]Sheet1!H44</f>
        <v>100</v>
      </c>
      <c r="H45" s="17">
        <f>[12]Sheet1!I44</f>
        <v>70</v>
      </c>
      <c r="I45" s="17">
        <f>[12]Sheet1!J44</f>
        <v>300</v>
      </c>
      <c r="J45" s="17">
        <f>[12]Sheet1!K44</f>
        <v>150</v>
      </c>
      <c r="K45" s="17">
        <f>[12]Sheet1!L44</f>
        <v>80</v>
      </c>
      <c r="L45" s="17">
        <f>[12]Sheet1!M44</f>
        <v>44</v>
      </c>
      <c r="M45" s="17">
        <f>[12]Sheet1!N44</f>
        <v>80</v>
      </c>
      <c r="N45" s="18">
        <f>[12]Sheet1!O44</f>
        <v>30</v>
      </c>
      <c r="O45" s="18">
        <f>[12]Sheet1!P44</f>
        <v>90</v>
      </c>
      <c r="P45" s="18">
        <f>[12]Sheet1!Q44</f>
        <v>100</v>
      </c>
      <c r="Q45" s="18">
        <f>[12]Sheet1!R44</f>
        <v>120</v>
      </c>
      <c r="R45" s="18">
        <f>[12]Sheet1!S44</f>
        <v>150</v>
      </c>
      <c r="S45" s="18">
        <f>[12]Sheet1!T44</f>
        <v>120</v>
      </c>
      <c r="T45" s="18">
        <f>[12]Sheet1!U44</f>
        <v>50</v>
      </c>
      <c r="U45" s="18">
        <f>[12]Sheet1!V44</f>
        <v>150</v>
      </c>
      <c r="V45" s="18">
        <f>[12]Sheet1!W44</f>
        <v>180</v>
      </c>
      <c r="W45" s="18">
        <f>[12]Sheet1!X44</f>
        <v>70</v>
      </c>
      <c r="X45" s="18">
        <f>'[13]Գնման ժամանակացույց'!E46</f>
        <v>950</v>
      </c>
      <c r="Y45" s="18">
        <f>'[13]Գնման ժամանակացույց'!F46</f>
        <v>500</v>
      </c>
      <c r="Z45" s="18">
        <f>'[13]Գնման ժամանակացույց'!G46</f>
        <v>50</v>
      </c>
      <c r="AA45" s="18">
        <f>'[13]Գնման ժամանակացույց'!H46</f>
        <v>200</v>
      </c>
      <c r="AB45" s="18">
        <f>'[13]Գնման ժամանակացույց'!I46</f>
        <v>200</v>
      </c>
      <c r="AC45" s="18">
        <f>'[13]Գնման ժամանակացույց'!J46</f>
        <v>50</v>
      </c>
      <c r="AD45" s="18">
        <f>'[13]Գնման ժամանակացույց'!K46</f>
        <v>100</v>
      </c>
      <c r="AE45" s="18">
        <f>'[13]Գնման ժամանակացույց'!L46</f>
        <v>200</v>
      </c>
      <c r="AF45" s="18">
        <f>'[13]Գնման ժամանակացույց'!M46</f>
        <v>70</v>
      </c>
      <c r="AG45" s="18">
        <f>'[13]Գնման ժամանակացույց'!N46</f>
        <v>200</v>
      </c>
      <c r="AH45" s="18">
        <f>'[13]Գնման ժամանակացույց'!O46</f>
        <v>100</v>
      </c>
      <c r="AI45" s="18">
        <f>'[13]Գնման ժամանակացույց'!P46</f>
        <v>250</v>
      </c>
      <c r="AJ45" s="18">
        <f>'[13]Գնման ժամանակացույց'!Q46</f>
        <v>30</v>
      </c>
      <c r="AK45" s="18">
        <f>'[14]Գնման ժամանակացույց'!D45</f>
        <v>250</v>
      </c>
      <c r="AL45" s="18">
        <f>'[14]Գնման ժամանակացույց'!E45</f>
        <v>200</v>
      </c>
      <c r="AM45" s="18">
        <f>'[14]Գնման ժամանակացույց'!F45</f>
        <v>180</v>
      </c>
      <c r="AN45" s="18">
        <f>'[14]Գնման ժամանակացույց'!G45</f>
        <v>70</v>
      </c>
      <c r="AO45" s="18">
        <f>'[14]Գնման ժամանակացույց'!H45</f>
        <v>250</v>
      </c>
      <c r="AP45" s="18">
        <f>'[14]Գնման ժամանակացույց'!J45</f>
        <v>300</v>
      </c>
      <c r="AQ45" s="18">
        <f>'[14]Գնման ժամանակացույց'!L45</f>
        <v>250</v>
      </c>
      <c r="AR45" s="18">
        <f>'[14]Գնման ժամանակացույց'!M45</f>
        <v>500</v>
      </c>
      <c r="AS45" s="18">
        <f>'[14]Գնման ժամանակացույց'!N45</f>
        <v>250</v>
      </c>
      <c r="AT45" s="18">
        <f>'[14]Գնման ժամանակացույց'!O45</f>
        <v>400</v>
      </c>
      <c r="AU45" s="18">
        <f>'[14]Գնման ժամանակացույց'!P45</f>
        <v>800</v>
      </c>
      <c r="AV45" s="18">
        <f>'[14]Գնման ժամանակացույց'!Q45</f>
        <v>220</v>
      </c>
      <c r="AW45" s="18">
        <f>'[14]Գնման ժամանակացույց'!R45</f>
        <v>350</v>
      </c>
      <c r="AX45" s="18">
        <f>'[14]Գնման ժամանակացույց'!S45</f>
        <v>300</v>
      </c>
      <c r="AY45" s="18">
        <f>'[15]Գնման ժամանակացույց'!D45</f>
        <v>300</v>
      </c>
      <c r="AZ45" s="18">
        <f>'[15]Գնման ժամանակացույց'!E45</f>
        <v>200</v>
      </c>
      <c r="BA45" s="18">
        <f>'[15]Գնման ժամանակացույց'!F45</f>
        <v>300</v>
      </c>
      <c r="BB45" s="18">
        <f>'[15]Գնման ժամանակացույց'!G45</f>
        <v>300</v>
      </c>
      <c r="BC45" s="18">
        <f>'[15]Գնման ժամանակացույց'!H45</f>
        <v>300</v>
      </c>
      <c r="BD45" s="18">
        <f>'[16]Գնման ժամանակացույց'!D46</f>
        <v>100</v>
      </c>
      <c r="BE45" s="18">
        <f>'[16]Գնման ժամանակացույց'!E46</f>
        <v>150</v>
      </c>
      <c r="BF45" s="18">
        <f>'[16]Գնման ժամանակացույց'!F46</f>
        <v>120</v>
      </c>
      <c r="BG45" s="18">
        <f>'[16]Գնման ժամանակացույց'!G46</f>
        <v>250</v>
      </c>
      <c r="BH45" s="18">
        <f>'[17]Գնման ժամանակացույց'!H46</f>
        <v>130</v>
      </c>
      <c r="BI45" s="18">
        <f>'[16]Գնման ժամանակացույց'!I46</f>
        <v>400</v>
      </c>
      <c r="BJ45" s="18">
        <f>'[16]Գնման ժամանակացույց'!J46</f>
        <v>500</v>
      </c>
      <c r="BK45" s="18">
        <f>'[16]Գնման ժամանակացույց'!K46</f>
        <v>200</v>
      </c>
      <c r="BL45" s="18">
        <f>'[16]Գնման ժամանակացույց'!L46</f>
        <v>50</v>
      </c>
      <c r="BM45" s="19">
        <f>'[18]Գնման ժամանակացույց'!D45</f>
        <v>500</v>
      </c>
      <c r="BN45" s="19">
        <f>'[18]Գնման ժամանակացույց'!E45</f>
        <v>1200</v>
      </c>
      <c r="BO45" s="20">
        <f>'[18]Գնման ժամանակացույց'!F45</f>
        <v>350</v>
      </c>
      <c r="BP45" s="20">
        <f>'[18]Գնման ժամանակացույց'!G45</f>
        <v>60</v>
      </c>
      <c r="BQ45" s="19">
        <f>'[18]Գնման ժամանակացույց'!H45</f>
        <v>200</v>
      </c>
      <c r="BR45" s="19">
        <f>'[18]Գնման ժամանակացույց'!I45</f>
        <v>200</v>
      </c>
      <c r="BS45" s="19">
        <f>'[18]Գնման ժամանակացույց'!J45</f>
        <v>100</v>
      </c>
      <c r="BT45" s="19">
        <f>'[18]Գնման ժամանակացույց'!K45</f>
        <v>150</v>
      </c>
      <c r="BU45" s="20">
        <f>'[18]Գնման ժամանակացույց'!L45</f>
        <v>300</v>
      </c>
      <c r="BV45" s="19">
        <f>'[18]Գնման ժամանակացույց'!M45</f>
        <v>300</v>
      </c>
      <c r="BW45" s="19">
        <f>'[18]Գնման ժամանակացույց'!N45</f>
        <v>350</v>
      </c>
      <c r="BX45" s="19">
        <f>'[18]Գնման ժամանակացույց'!O45</f>
        <v>120</v>
      </c>
      <c r="BY45" s="19">
        <f>'[18]Գնման ժամանակացույց'!P45</f>
        <v>350</v>
      </c>
      <c r="BZ45" s="20">
        <f>'[18]Գնման ժամանակացույց'!Q45</f>
        <v>150</v>
      </c>
      <c r="CA45" s="19">
        <f>'[18]Գնման ժամանակացույց'!R45</f>
        <v>100</v>
      </c>
      <c r="CB45" s="19">
        <f>'[18]Գնման ժամանակացույց'!S45</f>
        <v>400</v>
      </c>
      <c r="CC45" s="17">
        <f>'[18]Գնման ժամանակացույց'!T45</f>
        <v>300</v>
      </c>
      <c r="CD45" s="19">
        <f>'[18]Գնման ժամանակացույց'!U45</f>
        <v>800</v>
      </c>
      <c r="CE45" s="17">
        <f>'[18]Գնման ժամանակացույց'!V45</f>
        <v>150</v>
      </c>
      <c r="CF45" s="20">
        <f>'[18]Գնման ժամանակացույց'!W45</f>
        <v>100</v>
      </c>
      <c r="CG45" s="20">
        <f>'[18]Գնման ժամանակացույց'!X45</f>
        <v>200</v>
      </c>
      <c r="CH45" s="19">
        <f>'[18]Գնման ժամանակացույց'!Y45</f>
        <v>250</v>
      </c>
      <c r="CI45" s="18">
        <f>'[19]Գնման ժամանակացույց'!D45</f>
        <v>50</v>
      </c>
      <c r="CJ45" s="18">
        <f>'[19]Գնման ժամանակացույց'!E45</f>
        <v>280</v>
      </c>
      <c r="CK45" s="18">
        <f>'[19]Գնման ժամանակացույց'!F45</f>
        <v>130</v>
      </c>
      <c r="CL45" s="18">
        <f>'[19]Գնման ժամանակացույց'!G45</f>
        <v>250</v>
      </c>
      <c r="CM45" s="18">
        <f>'[19]Գնման ժամանակացույց'!H45</f>
        <v>150</v>
      </c>
      <c r="CN45" s="18">
        <f>'[19]Գնման ժամանակացույց'!I45</f>
        <v>500</v>
      </c>
      <c r="CO45" s="18">
        <f>'[19]Գնման ժամանակացույց'!J45</f>
        <v>250</v>
      </c>
      <c r="CP45" s="18">
        <f>'[19]Գնման ժամանակացույց'!K45</f>
        <v>150</v>
      </c>
      <c r="CQ45" s="18">
        <f>'[19]Գնման ժամանակացույց'!L45</f>
        <v>100</v>
      </c>
      <c r="CR45" s="18">
        <f>'[19]Գնման ժամանակացույց'!M45</f>
        <v>80</v>
      </c>
      <c r="CS45" s="18">
        <f>'[19]Գնման ժամանակացույց'!N45</f>
        <v>150</v>
      </c>
      <c r="CT45" s="18">
        <f>'[19]Գնման ժամանակացույց'!O45</f>
        <v>340</v>
      </c>
      <c r="CU45" s="18">
        <f>'[19]Գնման ժամանակացույց'!P45</f>
        <v>180</v>
      </c>
      <c r="CV45" s="18">
        <f>'[19]Գնման ժամանակացույց'!Q45</f>
        <v>180</v>
      </c>
      <c r="CW45" s="18">
        <f>'[19]Գնման ժամանակացույց'!R45</f>
        <v>200</v>
      </c>
      <c r="CX45" s="18">
        <f>'[19]Գնման ժամանակացույց'!S45</f>
        <v>110</v>
      </c>
      <c r="CY45" s="18">
        <f>'[19]Գնման ժամանակացույց'!T45</f>
        <v>300</v>
      </c>
      <c r="CZ45" s="18">
        <f>'[19]Գնման ժամանակացույց'!U45</f>
        <v>200</v>
      </c>
      <c r="DA45" s="18">
        <f>'[19]Գնման ժամանակացույց'!V45</f>
        <v>80</v>
      </c>
      <c r="DB45" s="18">
        <f>'[19]Գնման ժամանակացույց'!W45</f>
        <v>100</v>
      </c>
      <c r="DC45" s="18">
        <f>'[19]Գնման ժամանակացույց'!X45</f>
        <v>250</v>
      </c>
      <c r="DD45" s="18">
        <f>'[19]Գնման ժամանակացույց'!Y45</f>
        <v>100</v>
      </c>
      <c r="DE45" s="18">
        <f>'[20]Գնման ժամանակացույց'!E46</f>
        <v>100</v>
      </c>
      <c r="DF45" s="18">
        <f>'[20]Գնման ժամանակացույց'!F46</f>
        <v>110</v>
      </c>
      <c r="DG45" s="18">
        <f>'[20]Գնման ժամանակացույց'!G46</f>
        <v>45</v>
      </c>
      <c r="DH45" s="18">
        <f>'[20]Գնման ժամանակացույց'!H46</f>
        <v>30</v>
      </c>
      <c r="DI45" s="18">
        <f>'[21]Գնման ժամանակացույց'!D45</f>
        <v>150</v>
      </c>
      <c r="DJ45" s="18">
        <f>'[21]Գնման ժամանակացույց'!E45</f>
        <v>120</v>
      </c>
      <c r="DK45" s="18">
        <f>'[22]Գնման ժամանակացույց'!D45</f>
        <v>500</v>
      </c>
      <c r="DL45" s="18">
        <f>'[22]Գնման ժամանակացույց'!E45</f>
        <v>100</v>
      </c>
      <c r="DM45" s="18">
        <f>'[22]Գնման ժամանակացույց'!F45</f>
        <v>200</v>
      </c>
      <c r="DN45" s="18">
        <f>'[22]Գնման ժամանակացույց'!G45</f>
        <v>150</v>
      </c>
      <c r="DO45" s="18">
        <f>'[22]Գնման ժամանակացույց'!H45</f>
        <v>300</v>
      </c>
      <c r="DP45" s="18">
        <f>'[22]Գնման ժամանակացույց'!I45</f>
        <v>250</v>
      </c>
      <c r="DQ45" s="18">
        <f>'[22]Գնման ժամանակացույց'!J45</f>
        <v>150</v>
      </c>
      <c r="DR45" s="18">
        <f>'[22]Գնման ժամանակացույց'!K45</f>
        <v>150</v>
      </c>
      <c r="DS45" s="18">
        <f>'[22]Գնման ժամանակացույց'!L45</f>
        <v>150</v>
      </c>
      <c r="DT45" s="18">
        <f>'[22]Գնման ժամանակացույց'!M45</f>
        <v>200</v>
      </c>
      <c r="DU45" s="18">
        <f>'[22]Գնման ժամանակացույց'!N45</f>
        <v>100</v>
      </c>
      <c r="DV45" s="18">
        <f>'[22]Գնման ժամանակացույց'!O45</f>
        <v>100</v>
      </c>
      <c r="DW45" s="18">
        <f>'[22]Գնման ժամանակացույց'!P45</f>
        <v>250</v>
      </c>
      <c r="DX45" s="18">
        <f>'[22]Գնման ժամանակացույց'!Q45</f>
        <v>170</v>
      </c>
      <c r="DY45" s="18">
        <f>'[22]Գնման ժամանակացույց'!R45</f>
        <v>200</v>
      </c>
      <c r="DZ45" s="18">
        <f>'[22]Գնման ժամանակացույց'!S45</f>
        <v>150</v>
      </c>
      <c r="EA45" s="18">
        <f>'[22]Գնման ժամանակացույց'!U45</f>
        <v>200</v>
      </c>
      <c r="EB45" s="18">
        <f>'[22]Գնման ժամանակացույց'!V45</f>
        <v>300</v>
      </c>
      <c r="EC45" s="18">
        <f>'[22]Գնման ժամանակացույց'!W45</f>
        <v>250</v>
      </c>
      <c r="ED45" s="18">
        <f>'[22]Գնման ժամանակացույց'!X45</f>
        <v>350</v>
      </c>
      <c r="EE45" s="18">
        <f>'[23]Գնման ժամանակացույց'!E45</f>
        <v>100</v>
      </c>
      <c r="EF45" s="18">
        <f>'[23]Գնման ժամանակացույց'!F45</f>
        <v>80</v>
      </c>
      <c r="EG45" s="18">
        <f>'[23]Գնման ժամանակացույց'!G45</f>
        <v>100</v>
      </c>
      <c r="EH45" s="18">
        <f>'[23]Գնման ժամանակացույց'!H45</f>
        <v>30</v>
      </c>
      <c r="EI45" s="18">
        <f>'[23]Գնման ժամանակացույց'!I45</f>
        <v>35</v>
      </c>
      <c r="EJ45" s="18">
        <f>'[23]Գնման ժամանակացույց'!J45</f>
        <v>200</v>
      </c>
      <c r="EK45" s="18">
        <f>'[23]Գնման ժամանակացույց'!K45</f>
        <v>70</v>
      </c>
      <c r="EL45" s="18">
        <f>'[23]Գնման ժամանակացույց'!L45</f>
        <v>100</v>
      </c>
      <c r="EM45" s="18">
        <f>'[23]Գնման ժամանակացույց'!M45</f>
        <v>150</v>
      </c>
      <c r="EN45" s="18">
        <f>'[23]Գնման ժամանակացույց'!N45</f>
        <v>100</v>
      </c>
      <c r="EO45" s="18">
        <f>'[23]Գնման ժամանակացույց'!O45</f>
        <v>50</v>
      </c>
      <c r="EP45" s="18">
        <f>'[23]Գնման ժամանակացույց'!P45</f>
        <v>120</v>
      </c>
      <c r="EQ45" s="18">
        <f>'[23]Գնման ժամանակացույց'!Q45</f>
        <v>250</v>
      </c>
      <c r="ER45" s="18">
        <f>'[23]Գնման ժամանակացույց'!R45</f>
        <v>200</v>
      </c>
      <c r="ES45" s="20">
        <f>[24]Sheet1!Z44</f>
        <v>200</v>
      </c>
      <c r="ET45" s="20">
        <v>1000</v>
      </c>
      <c r="EU45" s="22">
        <f t="shared" si="1"/>
        <v>31124</v>
      </c>
    </row>
    <row r="46" spans="1:151" ht="18" thickTop="1" thickBot="1" x14ac:dyDescent="0.35">
      <c r="A46" s="6">
        <v>43</v>
      </c>
      <c r="B46" s="6" t="s">
        <v>22</v>
      </c>
      <c r="C46" s="26" t="s">
        <v>3</v>
      </c>
      <c r="D46" s="17">
        <f>[12]Sheet1!E45</f>
        <v>50</v>
      </c>
      <c r="E46" s="17">
        <f>[12]Sheet1!F45</f>
        <v>100</v>
      </c>
      <c r="F46" s="17">
        <f>[12]Sheet1!G45</f>
        <v>50</v>
      </c>
      <c r="G46" s="17">
        <f>[12]Sheet1!H45</f>
        <v>150</v>
      </c>
      <c r="H46" s="17">
        <f>[12]Sheet1!I45</f>
        <v>70</v>
      </c>
      <c r="I46" s="17">
        <f>[12]Sheet1!J45</f>
        <v>200</v>
      </c>
      <c r="J46" s="17">
        <f>[12]Sheet1!K45</f>
        <v>100</v>
      </c>
      <c r="K46" s="17">
        <f>[12]Sheet1!L45</f>
        <v>40</v>
      </c>
      <c r="L46" s="17">
        <f>[12]Sheet1!M45</f>
        <v>40</v>
      </c>
      <c r="M46" s="17">
        <f>[12]Sheet1!N45</f>
        <v>40</v>
      </c>
      <c r="N46" s="18">
        <f>[12]Sheet1!O45</f>
        <v>30</v>
      </c>
      <c r="O46" s="18">
        <f>[12]Sheet1!P45</f>
        <v>60</v>
      </c>
      <c r="P46" s="18">
        <f>[12]Sheet1!Q45</f>
        <v>60</v>
      </c>
      <c r="Q46" s="18">
        <f>[12]Sheet1!R45</f>
        <v>100</v>
      </c>
      <c r="R46" s="18">
        <f>[12]Sheet1!S45</f>
        <v>100</v>
      </c>
      <c r="S46" s="18">
        <f>[12]Sheet1!T45</f>
        <v>50</v>
      </c>
      <c r="T46" s="18">
        <f>[12]Sheet1!U45</f>
        <v>50</v>
      </c>
      <c r="U46" s="18">
        <f>[12]Sheet1!V45</f>
        <v>100</v>
      </c>
      <c r="V46" s="18">
        <f>[12]Sheet1!W45</f>
        <v>150</v>
      </c>
      <c r="W46" s="18">
        <f>[12]Sheet1!X45</f>
        <v>20</v>
      </c>
      <c r="X46" s="18">
        <f>'[13]Գնման ժամանակացույց'!E47</f>
        <v>500</v>
      </c>
      <c r="Y46" s="18">
        <f>'[13]Գնման ժամանակացույց'!F47</f>
        <v>300</v>
      </c>
      <c r="Z46" s="18">
        <f>'[13]Գնման ժամանակացույց'!G47</f>
        <v>100</v>
      </c>
      <c r="AA46" s="18">
        <f>'[13]Գնման ժամանակացույց'!H47</f>
        <v>60</v>
      </c>
      <c r="AB46" s="18">
        <f>'[13]Գնման ժամանակացույց'!I47</f>
        <v>150</v>
      </c>
      <c r="AC46" s="18">
        <f>'[13]Գնման ժամանակացույց'!J47</f>
        <v>30</v>
      </c>
      <c r="AD46" s="18">
        <f>'[13]Գնման ժամանակացույց'!K47</f>
        <v>80</v>
      </c>
      <c r="AE46" s="18">
        <f>'[13]Գնման ժամանակացույց'!L47</f>
        <v>400</v>
      </c>
      <c r="AF46" s="18">
        <f>'[13]Գնման ժամանակացույց'!M47</f>
        <v>60</v>
      </c>
      <c r="AG46" s="18">
        <f>'[13]Գնման ժամանակացույց'!N47</f>
        <v>200</v>
      </c>
      <c r="AH46" s="18">
        <f>'[13]Գնման ժամանակացույց'!O47</f>
        <v>50</v>
      </c>
      <c r="AI46" s="18">
        <f>'[13]Գնման ժամանակացույց'!P47</f>
        <v>400</v>
      </c>
      <c r="AJ46" s="18">
        <f>'[13]Գնման ժամանակացույց'!Q47</f>
        <v>30</v>
      </c>
      <c r="AK46" s="18">
        <f>'[14]Գնման ժամանակացույց'!D46</f>
        <v>300</v>
      </c>
      <c r="AL46" s="18">
        <f>'[14]Գնման ժամանակացույց'!E46</f>
        <v>300</v>
      </c>
      <c r="AM46" s="18">
        <f>'[14]Գնման ժամանակացույց'!F46</f>
        <v>180</v>
      </c>
      <c r="AN46" s="18">
        <f>'[14]Գնման ժամանակացույց'!G46</f>
        <v>100</v>
      </c>
      <c r="AO46" s="18">
        <f>'[14]Գնման ժամանակացույց'!H46</f>
        <v>300</v>
      </c>
      <c r="AP46" s="18">
        <f>'[14]Գնման ժամանակացույց'!J46</f>
        <v>150</v>
      </c>
      <c r="AQ46" s="18">
        <f>'[14]Գնման ժամանակացույց'!L46</f>
        <v>150</v>
      </c>
      <c r="AR46" s="18">
        <f>'[14]Գնման ժամանակացույց'!M46</f>
        <v>450</v>
      </c>
      <c r="AS46" s="18">
        <f>'[14]Գնման ժամանակացույց'!N46</f>
        <v>120</v>
      </c>
      <c r="AT46" s="18">
        <f>'[14]Գնման ժամանակացույց'!O46</f>
        <v>400</v>
      </c>
      <c r="AU46" s="18">
        <f>'[14]Գնման ժամանակացույց'!P46</f>
        <v>250</v>
      </c>
      <c r="AV46" s="18">
        <f>'[14]Գնման ժամանակացույց'!Q46</f>
        <v>80</v>
      </c>
      <c r="AW46" s="18">
        <f>'[14]Գնման ժամանակացույց'!R46</f>
        <v>150</v>
      </c>
      <c r="AX46" s="18">
        <f>'[14]Գնման ժամանակացույց'!S46</f>
        <v>150</v>
      </c>
      <c r="AY46" s="18">
        <f>'[15]Գնման ժամանակացույց'!D46</f>
        <v>200</v>
      </c>
      <c r="AZ46" s="18">
        <f>'[15]Գնման ժամանակացույց'!E46</f>
        <v>200</v>
      </c>
      <c r="BA46" s="18">
        <f>'[15]Գնման ժամանակացույց'!F46</f>
        <v>350</v>
      </c>
      <c r="BB46" s="18">
        <f>'[15]Գնման ժամանակացույց'!G46</f>
        <v>250</v>
      </c>
      <c r="BC46" s="18">
        <f>'[15]Գնման ժամանակացույց'!H46</f>
        <v>250</v>
      </c>
      <c r="BD46" s="18">
        <f>'[16]Գնման ժամանակացույց'!D47</f>
        <v>80</v>
      </c>
      <c r="BE46" s="18">
        <f>'[16]Գնման ժամանակացույց'!E47</f>
        <v>80</v>
      </c>
      <c r="BF46" s="18">
        <f>'[16]Գնման ժամանակացույց'!F47</f>
        <v>100</v>
      </c>
      <c r="BG46" s="18">
        <f>'[16]Գնման ժամանակացույց'!G47</f>
        <v>50</v>
      </c>
      <c r="BH46" s="18">
        <f>'[17]Գնման ժամանակացույց'!H47</f>
        <v>100</v>
      </c>
      <c r="BI46" s="18">
        <f>'[16]Գնման ժամանակացույց'!I47</f>
        <v>400</v>
      </c>
      <c r="BJ46" s="18">
        <f>'[16]Գնման ժամանակացույց'!J47</f>
        <v>250</v>
      </c>
      <c r="BK46" s="18">
        <f>'[16]Գնման ժամանակացույց'!K47</f>
        <v>100</v>
      </c>
      <c r="BL46" s="18">
        <f>'[16]Գնման ժամանակացույց'!L47</f>
        <v>35</v>
      </c>
      <c r="BM46" s="19">
        <f>'[18]Գնման ժամանակացույց'!D46</f>
        <v>1000</v>
      </c>
      <c r="BN46" s="19">
        <f>'[18]Գնման ժամանակացույց'!E46</f>
        <v>600</v>
      </c>
      <c r="BO46" s="20">
        <f>'[18]Գնման ժամանակացույց'!F46</f>
        <v>400</v>
      </c>
      <c r="BP46" s="20">
        <f>'[18]Գնման ժամանակացույց'!G46</f>
        <v>150</v>
      </c>
      <c r="BQ46" s="19">
        <f>'[18]Գնման ժամանակացույց'!H46</f>
        <v>200</v>
      </c>
      <c r="BR46" s="19">
        <f>'[18]Գնման ժամանակացույց'!I46</f>
        <v>250</v>
      </c>
      <c r="BS46" s="19">
        <f>'[18]Գնման ժամանակացույց'!J46</f>
        <v>150</v>
      </c>
      <c r="BT46" s="19">
        <f>'[18]Գնման ժամանակացույց'!K46</f>
        <v>300</v>
      </c>
      <c r="BU46" s="20">
        <f>'[18]Գնման ժամանակացույց'!L46</f>
        <v>200</v>
      </c>
      <c r="BV46" s="19">
        <f>'[18]Գնման ժամանակացույց'!M46</f>
        <v>100</v>
      </c>
      <c r="BW46" s="19">
        <f>'[18]Գնման ժամանակացույց'!N46</f>
        <v>300</v>
      </c>
      <c r="BX46" s="19">
        <f>'[18]Գնման ժամանակացույց'!O46</f>
        <v>70</v>
      </c>
      <c r="BY46" s="19">
        <f>'[18]Գնման ժամանակացույց'!P46</f>
        <v>100</v>
      </c>
      <c r="BZ46" s="20">
        <f>'[18]Գնման ժամանակացույց'!Q46</f>
        <v>100</v>
      </c>
      <c r="CA46" s="19">
        <f>'[18]Գնման ժամանակացույց'!R46</f>
        <v>500</v>
      </c>
      <c r="CB46" s="19">
        <f>'[18]Գնման ժամանակացույց'!S46</f>
        <v>400</v>
      </c>
      <c r="CC46" s="17">
        <f>'[18]Գնման ժամանակացույց'!T46</f>
        <v>120</v>
      </c>
      <c r="CD46" s="19">
        <f>'[18]Գնման ժամանակացույց'!U46</f>
        <v>400</v>
      </c>
      <c r="CE46" s="17">
        <f>'[18]Գնման ժամանակացույց'!V46</f>
        <v>100</v>
      </c>
      <c r="CF46" s="20">
        <f>'[18]Գնման ժամանակացույց'!W46</f>
        <v>400</v>
      </c>
      <c r="CG46" s="20">
        <f>'[18]Գնման ժամանակացույց'!X46</f>
        <v>500</v>
      </c>
      <c r="CH46" s="19">
        <f>'[18]Գնման ժամանակացույց'!Y46</f>
        <v>150</v>
      </c>
      <c r="CI46" s="18">
        <f>'[25]Գնման ժամանակացույց'!D46</f>
        <v>50</v>
      </c>
      <c r="CJ46" s="18">
        <f>'[25]Գնման ժամանակացույց'!E46</f>
        <v>100</v>
      </c>
      <c r="CK46" s="18">
        <f>'[25]Գնման ժամանակացույց'!F46</f>
        <v>70</v>
      </c>
      <c r="CL46" s="18">
        <f>'[25]Գնման ժամանակացույց'!G46</f>
        <v>150</v>
      </c>
      <c r="CM46" s="18">
        <f>'[25]Գնման ժամանակացույց'!H46</f>
        <v>100</v>
      </c>
      <c r="CN46" s="18">
        <f>'[25]Գնման ժամանակացույց'!I46</f>
        <v>150</v>
      </c>
      <c r="CO46" s="18">
        <f>'[25]Գնման ժամանակացույց'!J46</f>
        <v>200</v>
      </c>
      <c r="CP46" s="18">
        <f>'[25]Գնման ժամանակացույց'!K46</f>
        <v>150</v>
      </c>
      <c r="CQ46" s="18">
        <f>'[25]Գնման ժամանակացույց'!L46</f>
        <v>150</v>
      </c>
      <c r="CR46" s="18">
        <f>'[25]Գնման ժամանակացույց'!M46</f>
        <v>40</v>
      </c>
      <c r="CS46" s="18">
        <f>'[25]Գնման ժամանակացույց'!N46</f>
        <v>150</v>
      </c>
      <c r="CT46" s="18">
        <f>'[25]Գնման ժամանակացույց'!O46</f>
        <v>340</v>
      </c>
      <c r="CU46" s="18">
        <f>'[25]Գնման ժամանակացույց'!P46</f>
        <v>100</v>
      </c>
      <c r="CV46" s="18">
        <f>'[25]Գնման ժամանակացույց'!Q46</f>
        <v>40</v>
      </c>
      <c r="CW46" s="18">
        <f>'[25]Գնման ժամանակացույց'!R46</f>
        <v>50</v>
      </c>
      <c r="CX46" s="18">
        <f>'[25]Գնման ժամանակացույց'!S46</f>
        <v>100</v>
      </c>
      <c r="CY46" s="18">
        <f>'[25]Գնման ժամանակացույց'!T46</f>
        <v>100</v>
      </c>
      <c r="CZ46" s="18">
        <f>'[25]Գնման ժամանակացույց'!U46</f>
        <v>200</v>
      </c>
      <c r="DA46" s="18">
        <f>'[25]Գնման ժամանակացույց'!V46</f>
        <v>80</v>
      </c>
      <c r="DB46" s="18">
        <f>'[25]Գնման ժամանակացույց'!W46</f>
        <v>100</v>
      </c>
      <c r="DC46" s="18">
        <f>'[25]Գնման ժամանակացույց'!X46</f>
        <v>300</v>
      </c>
      <c r="DD46" s="18">
        <f>'[25]Գնման ժամանակացույց'!Y46</f>
        <v>100</v>
      </c>
      <c r="DE46" s="18">
        <f>'[20]Գնման ժամանակացույց'!E47</f>
        <v>100</v>
      </c>
      <c r="DF46" s="18">
        <f>'[20]Գնման ժամանակացույց'!F47</f>
        <v>40</v>
      </c>
      <c r="DG46" s="18">
        <f>'[20]Գնման ժամանակացույց'!G47</f>
        <v>30</v>
      </c>
      <c r="DH46" s="18">
        <f>'[20]Գնման ժամանակացույց'!H47</f>
        <v>50</v>
      </c>
      <c r="DI46" s="18">
        <f>'[21]Գնման ժամանակացույց'!D46</f>
        <v>300</v>
      </c>
      <c r="DJ46" s="18">
        <f>'[21]Գնման ժամանակացույց'!E46</f>
        <v>80</v>
      </c>
      <c r="DK46" s="18">
        <f>'[22]Գնման ժամանակացույց'!D46</f>
        <v>300</v>
      </c>
      <c r="DL46" s="18">
        <f>'[22]Գնման ժամանակացույց'!E46</f>
        <v>15</v>
      </c>
      <c r="DM46" s="18">
        <f>'[22]Գնման ժամանակացույց'!F46</f>
        <v>100</v>
      </c>
      <c r="DN46" s="18">
        <f>'[22]Գնման ժամանակացույց'!G46</f>
        <v>80</v>
      </c>
      <c r="DO46" s="18">
        <f>'[22]Գնման ժամանակացույց'!H46</f>
        <v>200</v>
      </c>
      <c r="DP46" s="18">
        <f>'[22]Գնման ժամանակացույց'!I46</f>
        <v>50</v>
      </c>
      <c r="DQ46" s="18">
        <f>'[22]Գնման ժամանակացույց'!J46</f>
        <v>100</v>
      </c>
      <c r="DR46" s="18">
        <f>'[22]Գնման ժամանակացույց'!K46</f>
        <v>50</v>
      </c>
      <c r="DS46" s="18">
        <f>'[22]Գնման ժամանակացույց'!L46</f>
        <v>50</v>
      </c>
      <c r="DT46" s="18">
        <f>'[22]Գնման ժամանակացույց'!M46</f>
        <v>60</v>
      </c>
      <c r="DU46" s="18">
        <f>'[22]Գնման ժամանակացույց'!N46</f>
        <v>150</v>
      </c>
      <c r="DV46" s="18">
        <f>'[22]Գնման ժամանակացույց'!O46</f>
        <v>15</v>
      </c>
      <c r="DW46" s="18">
        <f>'[22]Գնման ժամանակացույց'!P46</f>
        <v>50</v>
      </c>
      <c r="DX46" s="18">
        <f>'[22]Գնման ժամանակացույց'!Q46</f>
        <v>70</v>
      </c>
      <c r="DY46" s="18">
        <f>'[22]Գնման ժամանակացույց'!R46</f>
        <v>120</v>
      </c>
      <c r="DZ46" s="18">
        <f>'[22]Գնման ժամանակացույց'!S46</f>
        <v>80</v>
      </c>
      <c r="EA46" s="18">
        <f>'[22]Գնման ժամանակացույց'!U46</f>
        <v>150</v>
      </c>
      <c r="EB46" s="18">
        <f>'[22]Գնման ժամանակացույց'!V46</f>
        <v>180</v>
      </c>
      <c r="EC46" s="18">
        <f>'[22]Գնման ժամանակացույց'!W46</f>
        <v>50</v>
      </c>
      <c r="ED46" s="18">
        <f>'[22]Գնման ժամանակացույց'!X46</f>
        <v>200</v>
      </c>
      <c r="EE46" s="18">
        <f>'[23]Գնման ժամանակացույց'!E46</f>
        <v>100</v>
      </c>
      <c r="EF46" s="18">
        <f>'[23]Գնման ժամանակացույց'!F46</f>
        <v>180</v>
      </c>
      <c r="EG46" s="18">
        <f>'[23]Գնման ժամանակացույց'!G46</f>
        <v>130</v>
      </c>
      <c r="EH46" s="18">
        <f>'[23]Գնման ժամանակացույց'!H46</f>
        <v>50</v>
      </c>
      <c r="EI46" s="18">
        <f>'[23]Գնման ժամանակացույց'!I46</f>
        <v>40</v>
      </c>
      <c r="EJ46" s="18">
        <f>'[23]Գնման ժամանակացույց'!J46</f>
        <v>60</v>
      </c>
      <c r="EK46" s="18">
        <f>'[23]Գնման ժամանակացույց'!K46</f>
        <v>80</v>
      </c>
      <c r="EL46" s="18">
        <f>'[23]Գնման ժամանակացույց'!L46</f>
        <v>100</v>
      </c>
      <c r="EM46" s="18">
        <f>'[23]Գնման ժամանակացույց'!M46</f>
        <v>100</v>
      </c>
      <c r="EN46" s="18">
        <f>'[23]Գնման ժամանակացույց'!N46</f>
        <v>120</v>
      </c>
      <c r="EO46" s="18">
        <f>'[23]Գնման ժամանակացույց'!O46</f>
        <v>50</v>
      </c>
      <c r="EP46" s="18">
        <f>'[23]Գնման ժամանակացույց'!P46</f>
        <v>50</v>
      </c>
      <c r="EQ46" s="18">
        <f>'[23]Գնման ժամանակացույց'!Q46</f>
        <v>250</v>
      </c>
      <c r="ER46" s="18">
        <f>'[23]Գնման ժամանակացույց'!R46</f>
        <v>100</v>
      </c>
      <c r="ES46" s="20">
        <f>[24]Sheet1!Z45</f>
        <v>120</v>
      </c>
      <c r="ET46" s="20">
        <v>500</v>
      </c>
      <c r="EU46" s="22">
        <f t="shared" si="1"/>
        <v>23455</v>
      </c>
    </row>
    <row r="47" spans="1:151" ht="15.6" customHeight="1" thickTop="1" thickBot="1" x14ac:dyDescent="0.35">
      <c r="A47" s="6">
        <v>44</v>
      </c>
      <c r="B47" s="6" t="s">
        <v>23</v>
      </c>
      <c r="C47" s="26" t="s">
        <v>3</v>
      </c>
      <c r="D47" s="17">
        <f>[12]Sheet1!E46</f>
        <v>350</v>
      </c>
      <c r="E47" s="17">
        <f>[12]Sheet1!F46</f>
        <v>350</v>
      </c>
      <c r="F47" s="17">
        <f>[12]Sheet1!G46</f>
        <v>300</v>
      </c>
      <c r="G47" s="17">
        <f>[12]Sheet1!H46</f>
        <v>240</v>
      </c>
      <c r="H47" s="17">
        <f>[12]Sheet1!I46</f>
        <v>180</v>
      </c>
      <c r="I47" s="17">
        <f>[12]Sheet1!J46</f>
        <v>500</v>
      </c>
      <c r="J47" s="17">
        <f>[12]Sheet1!K46</f>
        <v>400</v>
      </c>
      <c r="K47" s="17">
        <f>[12]Sheet1!L46</f>
        <v>80</v>
      </c>
      <c r="L47" s="17">
        <f>[12]Sheet1!M46</f>
        <v>140</v>
      </c>
      <c r="M47" s="17">
        <f>[12]Sheet1!N46</f>
        <v>100</v>
      </c>
      <c r="N47" s="18">
        <f>[12]Sheet1!O46</f>
        <v>250</v>
      </c>
      <c r="O47" s="18">
        <f>[12]Sheet1!P46</f>
        <v>170</v>
      </c>
      <c r="P47" s="18">
        <f>[12]Sheet1!Q46</f>
        <v>200</v>
      </c>
      <c r="Q47" s="18">
        <f>[12]Sheet1!R46</f>
        <v>200</v>
      </c>
      <c r="R47" s="18">
        <f>[12]Sheet1!S46</f>
        <v>200</v>
      </c>
      <c r="S47" s="18">
        <f>[12]Sheet1!T46</f>
        <v>350</v>
      </c>
      <c r="T47" s="18">
        <f>[12]Sheet1!U46</f>
        <v>150</v>
      </c>
      <c r="U47" s="18">
        <f>[12]Sheet1!V46</f>
        <v>400</v>
      </c>
      <c r="V47" s="18">
        <f>[12]Sheet1!W46</f>
        <v>300</v>
      </c>
      <c r="W47" s="18">
        <f>[12]Sheet1!X46</f>
        <v>90</v>
      </c>
      <c r="X47" s="18">
        <f>'[13]Գնման ժամանակացույց'!E48</f>
        <v>800</v>
      </c>
      <c r="Y47" s="18">
        <f>'[13]Գնման ժամանակացույց'!F48</f>
        <v>500</v>
      </c>
      <c r="Z47" s="18">
        <f>'[13]Գնման ժամանակացույց'!G48</f>
        <v>200</v>
      </c>
      <c r="AA47" s="18">
        <f>'[13]Գնման ժամանակացույց'!H48</f>
        <v>250</v>
      </c>
      <c r="AB47" s="18">
        <f>'[13]Գնման ժամանակացույց'!I48</f>
        <v>450</v>
      </c>
      <c r="AC47" s="18">
        <f>'[13]Գնման ժամանակացույց'!J48</f>
        <v>140</v>
      </c>
      <c r="AD47" s="18">
        <f>'[13]Գնման ժամանակացույց'!K48</f>
        <v>200</v>
      </c>
      <c r="AE47" s="18">
        <f>'[13]Գնման ժամանակացույց'!L48</f>
        <v>350</v>
      </c>
      <c r="AF47" s="18">
        <f>'[13]Գնման ժամանակացույց'!M48</f>
        <v>120</v>
      </c>
      <c r="AG47" s="18">
        <f>'[13]Գնման ժամանակացույց'!N48</f>
        <v>250</v>
      </c>
      <c r="AH47" s="18">
        <f>'[13]Գնման ժամանակացույց'!O48</f>
        <v>350</v>
      </c>
      <c r="AI47" s="18">
        <f>'[13]Գնման ժամանակացույց'!P48</f>
        <v>300</v>
      </c>
      <c r="AJ47" s="18">
        <f>'[13]Գնման ժամանակացույց'!Q48</f>
        <v>110</v>
      </c>
      <c r="AK47" s="18">
        <f>'[14]Գնման ժամանակացույց'!D47</f>
        <v>1000</v>
      </c>
      <c r="AL47" s="18">
        <f>'[14]Գնման ժամանակացույց'!E47</f>
        <v>500</v>
      </c>
      <c r="AM47" s="18">
        <f>'[14]Գնման ժամանակացույց'!F47</f>
        <v>200</v>
      </c>
      <c r="AN47" s="18">
        <f>'[14]Գնման ժամանակացույց'!G47</f>
        <v>220</v>
      </c>
      <c r="AO47" s="18">
        <f>'[14]Գնման ժամանակացույց'!H47</f>
        <v>400</v>
      </c>
      <c r="AP47" s="18">
        <f>'[14]Գնման ժամանակացույց'!J47</f>
        <v>700</v>
      </c>
      <c r="AQ47" s="18">
        <f>'[14]Գնման ժամանակացույց'!L47</f>
        <v>170</v>
      </c>
      <c r="AR47" s="18">
        <f>'[14]Գնման ժամանակացույց'!M47</f>
        <v>650</v>
      </c>
      <c r="AS47" s="18">
        <f>'[14]Գնման ժամանակացույց'!N47</f>
        <v>400</v>
      </c>
      <c r="AT47" s="18">
        <f>'[14]Գնման ժամանակացույց'!O47</f>
        <v>350</v>
      </c>
      <c r="AU47" s="18">
        <f>'[14]Գնման ժամանակացույց'!P47</f>
        <v>300</v>
      </c>
      <c r="AV47" s="18">
        <f>'[14]Գնման ժամանակացույց'!Q47</f>
        <v>250</v>
      </c>
      <c r="AW47" s="18">
        <f>'[14]Գնման ժամանակացույց'!R47</f>
        <v>300</v>
      </c>
      <c r="AX47" s="18">
        <f>'[14]Գնման ժամանակացույց'!S47</f>
        <v>700</v>
      </c>
      <c r="AY47" s="18">
        <f>'[15]Գնման ժամանակացույց'!D47</f>
        <v>350</v>
      </c>
      <c r="AZ47" s="18">
        <f>'[15]Գնման ժամանակացույց'!E47</f>
        <v>350</v>
      </c>
      <c r="BA47" s="18">
        <f>'[15]Գնման ժամանակացույց'!F47</f>
        <v>400</v>
      </c>
      <c r="BB47" s="18">
        <f>'[15]Գնման ժամանակացույց'!G47</f>
        <v>350</v>
      </c>
      <c r="BC47" s="18">
        <f>'[15]Գնման ժամանակացույց'!H47</f>
        <v>400</v>
      </c>
      <c r="BD47" s="18">
        <f>'[16]Գնման ժամանակացույց'!D48</f>
        <v>100</v>
      </c>
      <c r="BE47" s="18">
        <f>'[16]Գնման ժամանակացույց'!E48</f>
        <v>150</v>
      </c>
      <c r="BF47" s="18">
        <f>'[16]Գնման ժամանակացույց'!F48</f>
        <v>100</v>
      </c>
      <c r="BG47" s="18">
        <f>'[16]Գնման ժամանակացույց'!G48</f>
        <v>150</v>
      </c>
      <c r="BH47" s="18">
        <f>'[17]Գնման ժամանակացույց'!H48</f>
        <v>300</v>
      </c>
      <c r="BI47" s="18">
        <f>'[16]Գնման ժամանակացույց'!I48</f>
        <v>200</v>
      </c>
      <c r="BJ47" s="18">
        <f>'[16]Գնման ժամանակացույց'!J48</f>
        <v>1600</v>
      </c>
      <c r="BK47" s="18">
        <f>'[16]Գնման ժամանակացույց'!K48</f>
        <v>300</v>
      </c>
      <c r="BL47" s="18">
        <f>'[16]Գնման ժամանակացույց'!L48</f>
        <v>100</v>
      </c>
      <c r="BM47" s="19">
        <f>'[18]Գնման ժամանակացույց'!D47</f>
        <v>1000</v>
      </c>
      <c r="BN47" s="19">
        <f>'[18]Գնման ժամանակացույց'!E47</f>
        <v>600</v>
      </c>
      <c r="BO47" s="20">
        <f>'[18]Գնման ժամանակացույց'!F47</f>
        <v>400</v>
      </c>
      <c r="BP47" s="20">
        <f>'[18]Գնման ժամանակացույց'!G47</f>
        <v>300</v>
      </c>
      <c r="BQ47" s="19">
        <f>'[18]Գնման ժամանակացույց'!H47</f>
        <v>400</v>
      </c>
      <c r="BR47" s="19">
        <f>'[18]Գնման ժամանակացույց'!I47</f>
        <v>400</v>
      </c>
      <c r="BS47" s="19">
        <f>'[18]Գնման ժամանակացույց'!J47</f>
        <v>500</v>
      </c>
      <c r="BT47" s="19">
        <f>'[18]Գնման ժամանակացույց'!K47</f>
        <v>300</v>
      </c>
      <c r="BU47" s="20">
        <f>'[18]Գնման ժամանակացույց'!L47</f>
        <v>400</v>
      </c>
      <c r="BV47" s="19">
        <f>'[18]Գնման ժամանակացույց'!M47</f>
        <v>400</v>
      </c>
      <c r="BW47" s="19">
        <f>'[18]Գնման ժամանակացույց'!N47</f>
        <v>600</v>
      </c>
      <c r="BX47" s="19">
        <f>'[18]Գնման ժամանակացույց'!O47</f>
        <v>100</v>
      </c>
      <c r="BY47" s="19">
        <f>'[18]Գնման ժամանակացույց'!P47</f>
        <v>300</v>
      </c>
      <c r="BZ47" s="20">
        <f>'[18]Գնման ժամանակացույց'!Q47</f>
        <v>900</v>
      </c>
      <c r="CA47" s="19">
        <f>'[18]Գնման ժամանակացույց'!R47</f>
        <v>600</v>
      </c>
      <c r="CB47" s="19">
        <f>'[18]Գնման ժամանակացույց'!S47</f>
        <v>400</v>
      </c>
      <c r="CC47" s="17">
        <f>'[18]Գնման ժամանակացույց'!T47</f>
        <v>300</v>
      </c>
      <c r="CD47" s="19">
        <f>'[18]Գնման ժամանակացույց'!U47</f>
        <v>400</v>
      </c>
      <c r="CE47" s="17">
        <f>'[18]Գնման ժամանակացույց'!V47</f>
        <v>200</v>
      </c>
      <c r="CF47" s="20">
        <f>'[18]Գնման ժամանակացույց'!W47</f>
        <v>400</v>
      </c>
      <c r="CG47" s="20">
        <f>'[18]Գնման ժամանակացույց'!X47</f>
        <v>600</v>
      </c>
      <c r="CH47" s="19">
        <f>'[18]Գնման ժամանակացույց'!Y47</f>
        <v>500</v>
      </c>
      <c r="CI47" s="18">
        <f>'[19]Գնման ժամանակացույց'!D47</f>
        <v>320</v>
      </c>
      <c r="CJ47" s="18">
        <f>'[19]Գնման ժամանակացույց'!E47</f>
        <v>150</v>
      </c>
      <c r="CK47" s="18">
        <f>'[19]Գնման ժամանակացույց'!F47</f>
        <v>300</v>
      </c>
      <c r="CL47" s="18">
        <f>'[19]Գնման ժամանակացույց'!G47</f>
        <v>500</v>
      </c>
      <c r="CM47" s="18">
        <f>'[19]Գնման ժամանակացույց'!H47</f>
        <v>150</v>
      </c>
      <c r="CN47" s="18">
        <f>'[19]Գնման ժամանակացույց'!I47</f>
        <v>350</v>
      </c>
      <c r="CO47" s="18">
        <f>'[19]Գնման ժամանակացույց'!J47</f>
        <v>400</v>
      </c>
      <c r="CP47" s="18">
        <f>'[19]Գնման ժամանակացույց'!K47</f>
        <v>200</v>
      </c>
      <c r="CQ47" s="18">
        <f>'[19]Գնման ժամանակացույց'!L47</f>
        <v>70</v>
      </c>
      <c r="CR47" s="18">
        <f>'[19]Գնման ժամանակացույց'!M47</f>
        <v>180</v>
      </c>
      <c r="CS47" s="18">
        <f>'[19]Գնման ժամանակացույց'!N47</f>
        <v>250</v>
      </c>
      <c r="CT47" s="18">
        <f>'[19]Գնման ժամանակացույց'!O47</f>
        <v>800</v>
      </c>
      <c r="CU47" s="18">
        <f>'[19]Գնման ժամանակացույց'!P47</f>
        <v>450</v>
      </c>
      <c r="CV47" s="18">
        <f>'[19]Գնման ժամանակացույց'!Q47</f>
        <v>160</v>
      </c>
      <c r="CW47" s="18">
        <f>'[19]Գնման ժամանակացույց'!R47</f>
        <v>250</v>
      </c>
      <c r="CX47" s="18">
        <f>'[19]Գնման ժամանակացույց'!S47</f>
        <v>120</v>
      </c>
      <c r="CY47" s="18">
        <f>'[19]Գնման ժամանակացույց'!T47</f>
        <v>500</v>
      </c>
      <c r="CZ47" s="18">
        <f>'[19]Գնման ժամանակացույց'!U47</f>
        <v>600</v>
      </c>
      <c r="DA47" s="18">
        <f>'[19]Գնման ժամանակացույց'!V47</f>
        <v>350</v>
      </c>
      <c r="DB47" s="18">
        <f>'[19]Գնման ժամանակացույց'!W47</f>
        <v>120</v>
      </c>
      <c r="DC47" s="18">
        <f>'[19]Գնման ժամանակացույց'!X47</f>
        <v>400</v>
      </c>
      <c r="DD47" s="18">
        <f>'[19]Գնման ժամանակացույց'!Y47</f>
        <v>300</v>
      </c>
      <c r="DE47" s="18">
        <f>'[20]Գնման ժամանակացույց'!E48</f>
        <v>150</v>
      </c>
      <c r="DF47" s="18">
        <f>'[20]Գնման ժամանակացույց'!F48</f>
        <v>250</v>
      </c>
      <c r="DG47" s="18">
        <f>'[20]Գնման ժամանակացույց'!G48</f>
        <v>120</v>
      </c>
      <c r="DH47" s="18">
        <f>'[20]Գնման ժամանակացույց'!H48</f>
        <v>150</v>
      </c>
      <c r="DI47" s="18">
        <f>'[21]Գնման ժամանակացույց'!D47</f>
        <v>400</v>
      </c>
      <c r="DJ47" s="18">
        <f>'[21]Գնման ժամանակացույց'!E47</f>
        <v>300</v>
      </c>
      <c r="DK47" s="18">
        <f>'[22]Գնման ժամանակացույց'!D47</f>
        <v>650</v>
      </c>
      <c r="DL47" s="18">
        <f>'[22]Գնման ժամանակացույց'!E47</f>
        <v>100</v>
      </c>
      <c r="DM47" s="18">
        <f>'[22]Գնման ժամանակացույց'!F47</f>
        <v>200</v>
      </c>
      <c r="DN47" s="18">
        <f>'[22]Գնման ժամանակացույց'!G47</f>
        <v>200</v>
      </c>
      <c r="DO47" s="18">
        <f>'[22]Գնման ժամանակացույց'!H47</f>
        <v>400</v>
      </c>
      <c r="DP47" s="18">
        <f>'[22]Գնման ժամանակացույց'!I47</f>
        <v>300</v>
      </c>
      <c r="DQ47" s="18">
        <f>'[22]Գնման ժամանակացույց'!J47</f>
        <v>220</v>
      </c>
      <c r="DR47" s="18">
        <f>'[22]Գնման ժամանակացույց'!K47</f>
        <v>350</v>
      </c>
      <c r="DS47" s="18">
        <f>'[22]Գնման ժամանակացույց'!L47</f>
        <v>200</v>
      </c>
      <c r="DT47" s="18">
        <f>'[22]Գնման ժամանակացույց'!M47</f>
        <v>250</v>
      </c>
      <c r="DU47" s="18">
        <f>'[22]Գնման ժամանակացույց'!N47</f>
        <v>350</v>
      </c>
      <c r="DV47" s="18">
        <f>'[22]Գնման ժամանակացույց'!O47</f>
        <v>100</v>
      </c>
      <c r="DW47" s="18">
        <f>'[22]Գնման ժամանակացույց'!P47</f>
        <v>500</v>
      </c>
      <c r="DX47" s="18">
        <f>'[22]Գնման ժամանակացույց'!Q47</f>
        <v>350</v>
      </c>
      <c r="DY47" s="18">
        <f>'[22]Գնման ժամանակացույց'!R47</f>
        <v>250</v>
      </c>
      <c r="DZ47" s="18">
        <f>'[22]Գնման ժամանակացույց'!S47</f>
        <v>400</v>
      </c>
      <c r="EA47" s="18">
        <f>'[22]Գնման ժամանակացույց'!U47</f>
        <v>500</v>
      </c>
      <c r="EB47" s="18">
        <f>'[22]Գնման ժամանակացույց'!V47</f>
        <v>350</v>
      </c>
      <c r="EC47" s="18">
        <f>'[22]Գնման ժամանակացույց'!W47</f>
        <v>500</v>
      </c>
      <c r="ED47" s="18">
        <f>'[22]Գնման ժամանակացույց'!X47</f>
        <v>300</v>
      </c>
      <c r="EE47" s="18">
        <f>'[23]Գնման ժամանակացույց'!E47</f>
        <v>250</v>
      </c>
      <c r="EF47" s="18">
        <f>'[23]Գնման ժամանակացույց'!F47</f>
        <v>200</v>
      </c>
      <c r="EG47" s="18">
        <f>'[23]Գնման ժամանակացույց'!G47</f>
        <v>320</v>
      </c>
      <c r="EH47" s="18">
        <f>'[23]Գնման ժամանակացույց'!H47</f>
        <v>100</v>
      </c>
      <c r="EI47" s="18">
        <f>'[23]Գնման ժամանակացույց'!I47</f>
        <v>180</v>
      </c>
      <c r="EJ47" s="18">
        <f>'[23]Գնման ժամանակացույց'!J47</f>
        <v>200</v>
      </c>
      <c r="EK47" s="18">
        <f>'[23]Գնման ժամանակացույց'!K47</f>
        <v>250</v>
      </c>
      <c r="EL47" s="18">
        <f>'[23]Գնման ժամանակացույց'!L47</f>
        <v>250</v>
      </c>
      <c r="EM47" s="18">
        <f>'[23]Գնման ժամանակացույց'!M47</f>
        <v>360</v>
      </c>
      <c r="EN47" s="18">
        <f>'[23]Գնման ժամանակացույց'!N47</f>
        <v>250</v>
      </c>
      <c r="EO47" s="18">
        <f>'[23]Գնման ժամանակացույց'!O47</f>
        <v>50</v>
      </c>
      <c r="EP47" s="18">
        <f>'[23]Գնման ժամանակացույց'!P47</f>
        <v>220</v>
      </c>
      <c r="EQ47" s="18">
        <f>'[23]Գնման ժամանակացույց'!Q47</f>
        <v>500</v>
      </c>
      <c r="ER47" s="18">
        <f>'[23]Գնման ժամանակացույց'!R47</f>
        <v>150</v>
      </c>
      <c r="ES47" s="20">
        <f>[24]Sheet1!Z46</f>
        <v>350</v>
      </c>
      <c r="ET47" s="20">
        <v>2000</v>
      </c>
      <c r="EU47" s="22">
        <f t="shared" si="1"/>
        <v>50350</v>
      </c>
    </row>
    <row r="48" spans="1:151" ht="18" thickTop="1" thickBot="1" x14ac:dyDescent="0.35">
      <c r="A48" s="6">
        <v>45</v>
      </c>
      <c r="B48" s="6" t="s">
        <v>93</v>
      </c>
      <c r="C48" s="26" t="s">
        <v>3</v>
      </c>
      <c r="D48" s="17">
        <f>[12]Sheet1!E47</f>
        <v>300</v>
      </c>
      <c r="E48" s="17">
        <f>[12]Sheet1!F47</f>
        <v>80</v>
      </c>
      <c r="F48" s="17">
        <f>[12]Sheet1!G47</f>
        <v>100</v>
      </c>
      <c r="G48" s="17">
        <f>[12]Sheet1!H47</f>
        <v>150</v>
      </c>
      <c r="H48" s="17">
        <f>[12]Sheet1!I47</f>
        <v>50</v>
      </c>
      <c r="I48" s="17">
        <f>[12]Sheet1!J47</f>
        <v>100</v>
      </c>
      <c r="J48" s="17">
        <f>[12]Sheet1!K47</f>
        <v>60</v>
      </c>
      <c r="K48" s="17">
        <f>[12]Sheet1!L47</f>
        <v>40</v>
      </c>
      <c r="L48" s="17">
        <f>[12]Sheet1!M47</f>
        <v>70</v>
      </c>
      <c r="M48" s="17">
        <f>[12]Sheet1!N47</f>
        <v>70</v>
      </c>
      <c r="N48" s="18">
        <f>[12]Sheet1!O47</f>
        <v>60</v>
      </c>
      <c r="O48" s="18">
        <f>[12]Sheet1!P47</f>
        <v>70</v>
      </c>
      <c r="P48" s="18">
        <f>[12]Sheet1!Q47</f>
        <v>30</v>
      </c>
      <c r="Q48" s="18">
        <f>[12]Sheet1!R47</f>
        <v>80</v>
      </c>
      <c r="R48" s="18">
        <f>[12]Sheet1!S47</f>
        <v>100</v>
      </c>
      <c r="S48" s="18">
        <f>[12]Sheet1!T47</f>
        <v>300</v>
      </c>
      <c r="T48" s="18">
        <f>[12]Sheet1!U47</f>
        <v>50</v>
      </c>
      <c r="U48" s="18">
        <f>[12]Sheet1!V47</f>
        <v>80</v>
      </c>
      <c r="V48" s="18">
        <f>[12]Sheet1!W47</f>
        <v>80</v>
      </c>
      <c r="W48" s="18">
        <f>[12]Sheet1!X47</f>
        <v>50</v>
      </c>
      <c r="X48" s="18">
        <f>'[13]Գնման ժամանակացույց'!E49</f>
        <v>400</v>
      </c>
      <c r="Y48" s="18">
        <f>'[13]Գնման ժամանակացույց'!F49</f>
        <v>400</v>
      </c>
      <c r="Z48" s="18">
        <f>'[13]Գնման ժամանակացույց'!G49</f>
        <v>100</v>
      </c>
      <c r="AA48" s="18">
        <f>'[13]Գնման ժամանակացույց'!H49</f>
        <v>60</v>
      </c>
      <c r="AB48" s="18">
        <f>'[13]Գնման ժամանակացույց'!I49</f>
        <v>250</v>
      </c>
      <c r="AC48" s="18">
        <f>'[13]Գնման ժամանակացույց'!J49</f>
        <v>30</v>
      </c>
      <c r="AD48" s="18">
        <f>'[13]Գնման ժամանակացույց'!K49</f>
        <v>70</v>
      </c>
      <c r="AE48" s="18">
        <f>'[13]Գնման ժամանակացույց'!L49</f>
        <v>300</v>
      </c>
      <c r="AF48" s="18">
        <f>'[13]Գնման ժամանակացույց'!M49</f>
        <v>60</v>
      </c>
      <c r="AG48" s="18">
        <f>'[13]Գնման ժամանակացույց'!N49</f>
        <v>500</v>
      </c>
      <c r="AH48" s="18">
        <f>'[13]Գնման ժամանակացույց'!O49</f>
        <v>50</v>
      </c>
      <c r="AI48" s="18">
        <f>'[13]Գնման ժամանակացույց'!P49</f>
        <v>250</v>
      </c>
      <c r="AJ48" s="18">
        <f>'[13]Գնման ժամանակացույց'!Q49</f>
        <v>45</v>
      </c>
      <c r="AK48" s="18">
        <f>'[14]Գնման ժամանակացույց'!D48</f>
        <v>200</v>
      </c>
      <c r="AL48" s="18">
        <f>'[14]Գնման ժամանակացույց'!E48</f>
        <v>500</v>
      </c>
      <c r="AM48" s="18">
        <f>'[14]Գնման ժամանակացույց'!F48</f>
        <v>180</v>
      </c>
      <c r="AN48" s="18">
        <f>'[14]Գնման ժամանակացույց'!G48</f>
        <v>100</v>
      </c>
      <c r="AO48" s="18">
        <f>'[14]Գնման ժամանակացույց'!H48</f>
        <v>200</v>
      </c>
      <c r="AP48" s="18">
        <f>'[14]Գնման ժամանակացույց'!J48</f>
        <v>400</v>
      </c>
      <c r="AQ48" s="18">
        <f>'[14]Գնման ժամանակացույց'!L48</f>
        <v>100</v>
      </c>
      <c r="AR48" s="18">
        <f>'[14]Գնման ժամանակացույց'!M48</f>
        <v>700</v>
      </c>
      <c r="AS48" s="18">
        <f>'[14]Գնման ժամանակացույց'!N48</f>
        <v>40</v>
      </c>
      <c r="AT48" s="18">
        <f>'[14]Գնման ժամանակացույց'!O48</f>
        <v>350</v>
      </c>
      <c r="AU48" s="18">
        <f>'[14]Գնման ժամանակացույց'!P48</f>
        <v>200</v>
      </c>
      <c r="AV48" s="18">
        <f>'[14]Գնման ժամանակացույց'!Q48</f>
        <v>150</v>
      </c>
      <c r="AW48" s="18">
        <f>'[14]Գնման ժամանակացույց'!R48</f>
        <v>300</v>
      </c>
      <c r="AX48" s="18">
        <f>'[14]Գնման ժամանակացույց'!S48</f>
        <v>400</v>
      </c>
      <c r="AY48" s="18">
        <f>'[15]Գնման ժամանակացույց'!D48</f>
        <v>200</v>
      </c>
      <c r="AZ48" s="18">
        <f>'[15]Գնման ժամանակացույց'!E48</f>
        <v>200</v>
      </c>
      <c r="BA48" s="18">
        <f>'[15]Գնման ժամանակացույց'!F48</f>
        <v>200</v>
      </c>
      <c r="BB48" s="18">
        <f>'[15]Գնման ժամանակացույց'!G48</f>
        <v>200</v>
      </c>
      <c r="BC48" s="18">
        <f>'[15]Գնման ժամանակացույց'!H48</f>
        <v>300</v>
      </c>
      <c r="BD48" s="18">
        <f>'[16]Գնման ժամանակացույց'!D49</f>
        <v>150</v>
      </c>
      <c r="BE48" s="18">
        <f>'[16]Գնման ժամանակացույց'!E49</f>
        <v>80</v>
      </c>
      <c r="BF48" s="18">
        <f>'[16]Գնման ժամանակացույց'!F49</f>
        <v>60</v>
      </c>
      <c r="BG48" s="18">
        <f>'[16]Գնման ժամանակացույց'!G49</f>
        <v>120</v>
      </c>
      <c r="BH48" s="18">
        <f>'[17]Գնման ժամանակացույց'!H49</f>
        <v>260</v>
      </c>
      <c r="BI48" s="18">
        <f>'[16]Գնման ժամանակացույց'!I49</f>
        <v>300</v>
      </c>
      <c r="BJ48" s="18">
        <f>'[16]Գնման ժամանակացույց'!J49</f>
        <v>300</v>
      </c>
      <c r="BK48" s="18">
        <f>'[16]Գնման ժամանակացույց'!K49</f>
        <v>300</v>
      </c>
      <c r="BL48" s="18">
        <f>'[16]Գնման ժամանակացույց'!L49</f>
        <v>80</v>
      </c>
      <c r="BM48" s="19">
        <f>'[18]Գնման ժամանակացույց'!D48</f>
        <v>1000</v>
      </c>
      <c r="BN48" s="19">
        <f>'[18]Գնման ժամանակացույց'!E48</f>
        <v>225</v>
      </c>
      <c r="BO48" s="20">
        <f>'[18]Գնման ժամանակացույց'!F48</f>
        <v>150</v>
      </c>
      <c r="BP48" s="20">
        <f>'[18]Գնման ժամանակացույց'!G48</f>
        <v>200</v>
      </c>
      <c r="BQ48" s="19">
        <f>'[18]Գնման ժամանակացույց'!H48</f>
        <v>60</v>
      </c>
      <c r="BR48" s="19">
        <f>'[18]Գնման ժամանակացույց'!I48</f>
        <v>150</v>
      </c>
      <c r="BS48" s="19">
        <f>'[18]Գնման ժամանակացույց'!J48</f>
        <v>150</v>
      </c>
      <c r="BT48" s="19">
        <f>'[18]Գնման ժամանակացույց'!K48</f>
        <v>100</v>
      </c>
      <c r="BU48" s="20">
        <f>'[18]Գնման ժամանակացույց'!L48</f>
        <v>200</v>
      </c>
      <c r="BV48" s="19">
        <f>'[18]Գնման ժամանակացույց'!M48</f>
        <v>300</v>
      </c>
      <c r="BW48" s="19">
        <f>'[18]Գնման ժամանակացույց'!N48</f>
        <v>300</v>
      </c>
      <c r="BX48" s="19">
        <f>'[18]Գնման ժամանակացույց'!O48</f>
        <v>250</v>
      </c>
      <c r="BY48" s="19">
        <f>'[18]Գնման ժամանակացույց'!P48</f>
        <v>300</v>
      </c>
      <c r="BZ48" s="20">
        <f>'[18]Գնման ժամանակացույց'!Q48</f>
        <v>700</v>
      </c>
      <c r="CA48" s="19">
        <f>'[18]Գնման ժամանակացույց'!R48</f>
        <v>300</v>
      </c>
      <c r="CB48" s="19">
        <f>'[18]Գնման ժամանակացույց'!S48</f>
        <v>200</v>
      </c>
      <c r="CC48" s="17">
        <f>'[18]Գնման ժամանակացույց'!T48</f>
        <v>100</v>
      </c>
      <c r="CD48" s="19">
        <f>'[18]Գնման ժամանակացույց'!U48</f>
        <v>150</v>
      </c>
      <c r="CE48" s="17">
        <f>'[18]Գնման ժամանակացույց'!V48</f>
        <v>100</v>
      </c>
      <c r="CF48" s="20">
        <f>'[18]Գնման ժամանակացույց'!W48</f>
        <v>300</v>
      </c>
      <c r="CG48" s="20">
        <f>'[18]Գնման ժամանակացույց'!X48</f>
        <v>300</v>
      </c>
      <c r="CH48" s="19">
        <f>'[18]Գնման ժամանակացույց'!Y48</f>
        <v>120</v>
      </c>
      <c r="CI48" s="18">
        <f>'[19]Գնման ժամանակացույց'!D48</f>
        <v>50</v>
      </c>
      <c r="CJ48" s="18">
        <f>'[19]Գնման ժամանակացույց'!E48</f>
        <v>80</v>
      </c>
      <c r="CK48" s="18">
        <f>'[19]Գնման ժամանակացույց'!F48</f>
        <v>30</v>
      </c>
      <c r="CL48" s="18">
        <f>'[19]Գնման ժամանակացույց'!G48</f>
        <v>250</v>
      </c>
      <c r="CM48" s="18">
        <f>'[19]Գնման ժամանակացույց'!H48</f>
        <v>50</v>
      </c>
      <c r="CN48" s="18">
        <f>'[19]Գնման ժամանակացույց'!I48</f>
        <v>200</v>
      </c>
      <c r="CO48" s="18">
        <f>'[19]Գնման ժամանակացույց'!J48</f>
        <v>100</v>
      </c>
      <c r="CP48" s="18">
        <f>'[19]Գնման ժամանակացույց'!K48</f>
        <v>150</v>
      </c>
      <c r="CQ48" s="18">
        <f>'[19]Գնման ժամանակացույց'!L48</f>
        <v>100</v>
      </c>
      <c r="CR48" s="18">
        <f>'[19]Գնման ժամանակացույց'!M48</f>
        <v>80</v>
      </c>
      <c r="CS48" s="18">
        <f>'[19]Գնման ժամանակացույց'!N48</f>
        <v>100</v>
      </c>
      <c r="CT48" s="18">
        <f>'[19]Գնման ժամանակացույց'!O48</f>
        <v>200</v>
      </c>
      <c r="CU48" s="18">
        <f>'[19]Գնման ժամանակացույց'!P48</f>
        <v>270</v>
      </c>
      <c r="CV48" s="18">
        <f>'[19]Գնման ժամանակացույց'!Q48</f>
        <v>35</v>
      </c>
      <c r="CW48" s="18">
        <f>'[19]Գնման ժամանակացույց'!R48</f>
        <v>200</v>
      </c>
      <c r="CX48" s="18">
        <f>'[19]Գնման ժամանակացույց'!S48</f>
        <v>60</v>
      </c>
      <c r="CY48" s="18">
        <f>'[19]Գնման ժամանակացույց'!T48</f>
        <v>300</v>
      </c>
      <c r="CZ48" s="18">
        <f>'[19]Գնման ժամանակացույց'!U48</f>
        <v>150</v>
      </c>
      <c r="DA48" s="18">
        <f>'[19]Գնման ժամանակացույց'!V48</f>
        <v>80</v>
      </c>
      <c r="DB48" s="18">
        <f>'[19]Գնման ժամանակացույց'!W48</f>
        <v>60</v>
      </c>
      <c r="DC48" s="18">
        <f>'[19]Գնման ժամանակացույց'!X48</f>
        <v>150</v>
      </c>
      <c r="DD48" s="18">
        <f>'[19]Գնման ժամանակացույց'!Y48</f>
        <v>120</v>
      </c>
      <c r="DE48" s="18">
        <f>'[20]Գնման ժամանակացույց'!E49</f>
        <v>50</v>
      </c>
      <c r="DF48" s="18">
        <f>'[20]Գնման ժամանակացույց'!F49</f>
        <v>85</v>
      </c>
      <c r="DG48" s="18">
        <f>'[20]Գնման ժամանակացույց'!G49</f>
        <v>35</v>
      </c>
      <c r="DH48" s="18">
        <f>'[20]Գնման ժամանակացույց'!H49</f>
        <v>40</v>
      </c>
      <c r="DI48" s="18">
        <f>'[21]Գնման ժամանակացույց'!D48</f>
        <v>200</v>
      </c>
      <c r="DJ48" s="18">
        <f>'[21]Գնման ժամանակացույց'!E48</f>
        <v>120</v>
      </c>
      <c r="DK48" s="18">
        <f>'[22]Գնման ժամանակացույց'!D48</f>
        <v>300</v>
      </c>
      <c r="DL48" s="18">
        <f>'[22]Գնման ժամանակացույց'!E48</f>
        <v>50</v>
      </c>
      <c r="DM48" s="18">
        <f>'[22]Գնման ժամանակացույց'!F48</f>
        <v>150</v>
      </c>
      <c r="DN48" s="18">
        <f>'[22]Գնման ժամանակացույց'!G48</f>
        <v>100</v>
      </c>
      <c r="DO48" s="18">
        <f>'[22]Գնման ժամանակացույց'!H48</f>
        <v>300</v>
      </c>
      <c r="DP48" s="18">
        <f>'[22]Գնման ժամանակացույց'!I48</f>
        <v>150</v>
      </c>
      <c r="DQ48" s="18">
        <f>'[22]Գնման ժամանակացույց'!J48</f>
        <v>80</v>
      </c>
      <c r="DR48" s="18">
        <f>'[22]Գնման ժամանակացույց'!K48</f>
        <v>50</v>
      </c>
      <c r="DS48" s="18">
        <f>'[22]Գնման ժամանակացույց'!L48</f>
        <v>40</v>
      </c>
      <c r="DT48" s="18">
        <f>'[22]Գնման ժամանակացույց'!M48</f>
        <v>70</v>
      </c>
      <c r="DU48" s="18">
        <f>'[22]Գնման ժամանակացույց'!N48</f>
        <v>70</v>
      </c>
      <c r="DV48" s="18">
        <f>'[22]Գնման ժամանակացույց'!O48</f>
        <v>50</v>
      </c>
      <c r="DW48" s="18">
        <f>'[22]Գնման ժամանակացույց'!P48</f>
        <v>100</v>
      </c>
      <c r="DX48" s="18">
        <f>'[22]Գնման ժամանակացույց'!Q48</f>
        <v>80</v>
      </c>
      <c r="DY48" s="18">
        <f>'[22]Գնման ժամանակացույց'!R48</f>
        <v>100</v>
      </c>
      <c r="DZ48" s="18">
        <f>'[22]Գնման ժամանակացույց'!S48</f>
        <v>200</v>
      </c>
      <c r="EA48" s="18">
        <f>'[22]Գնման ժամանակացույց'!U48</f>
        <v>100</v>
      </c>
      <c r="EB48" s="18">
        <f>'[22]Գնման ժամանակացույց'!V48</f>
        <v>200</v>
      </c>
      <c r="EC48" s="18">
        <f>'[22]Գնման ժամանակացույց'!W48</f>
        <v>100</v>
      </c>
      <c r="ED48" s="18">
        <f>'[22]Գնման ժամանակացույց'!X48</f>
        <v>250</v>
      </c>
      <c r="EE48" s="18">
        <f>'[23]Գնման ժամանակացույց'!E48</f>
        <v>100</v>
      </c>
      <c r="EF48" s="18">
        <f>'[23]Գնման ժամանակացույց'!F48</f>
        <v>100</v>
      </c>
      <c r="EG48" s="18">
        <f>'[23]Գնման ժամանակացույց'!G48</f>
        <v>80</v>
      </c>
      <c r="EH48" s="18">
        <f>'[23]Գնման ժամանակացույց'!H48</f>
        <v>80</v>
      </c>
      <c r="EI48" s="18">
        <f>'[23]Գնման ժամանակացույց'!I48</f>
        <v>55</v>
      </c>
      <c r="EJ48" s="18">
        <f>'[23]Գնման ժամանակացույց'!J48</f>
        <v>100</v>
      </c>
      <c r="EK48" s="18">
        <f>'[23]Գնման ժամանակացույց'!K48</f>
        <v>80</v>
      </c>
      <c r="EL48" s="18">
        <f>'[23]Գնման ժամանակացույց'!L48</f>
        <v>100</v>
      </c>
      <c r="EM48" s="18">
        <f>'[23]Գնման ժամանակացույց'!M48</f>
        <v>100</v>
      </c>
      <c r="EN48" s="18">
        <f>'[23]Գնման ժամանակացույց'!N48</f>
        <v>120</v>
      </c>
      <c r="EO48" s="18">
        <f>'[23]Գնման ժամանակացույց'!O48</f>
        <v>25</v>
      </c>
      <c r="EP48" s="18">
        <f>'[23]Գնման ժամանակացույց'!P48</f>
        <v>70</v>
      </c>
      <c r="EQ48" s="18">
        <f>'[23]Գնման ժամանակացույց'!Q48</f>
        <v>100</v>
      </c>
      <c r="ER48" s="18">
        <f>'[23]Գնման ժամանակացույց'!R48</f>
        <v>200</v>
      </c>
      <c r="ES48" s="20">
        <f>[24]Sheet1!Z47</f>
        <v>120</v>
      </c>
      <c r="ET48" s="20">
        <v>600</v>
      </c>
      <c r="EU48" s="22">
        <f t="shared" si="1"/>
        <v>24575</v>
      </c>
    </row>
    <row r="49" spans="1:151" ht="18" thickTop="1" thickBot="1" x14ac:dyDescent="0.35">
      <c r="A49" s="6">
        <v>46</v>
      </c>
      <c r="B49" s="6" t="s">
        <v>24</v>
      </c>
      <c r="C49" s="26" t="s">
        <v>3</v>
      </c>
      <c r="D49" s="17">
        <f>[12]Sheet1!E48</f>
        <v>150</v>
      </c>
      <c r="E49" s="17">
        <f>[12]Sheet1!F48</f>
        <v>200</v>
      </c>
      <c r="F49" s="17">
        <f>[12]Sheet1!G48</f>
        <v>150</v>
      </c>
      <c r="G49" s="17">
        <f>[12]Sheet1!H48</f>
        <v>200</v>
      </c>
      <c r="H49" s="17">
        <f>[12]Sheet1!I48</f>
        <v>120</v>
      </c>
      <c r="I49" s="17">
        <f>[12]Sheet1!J48</f>
        <v>400</v>
      </c>
      <c r="J49" s="17">
        <f>[12]Sheet1!K48</f>
        <v>200</v>
      </c>
      <c r="K49" s="17">
        <f>[12]Sheet1!L48</f>
        <v>60</v>
      </c>
      <c r="L49" s="17">
        <f>[12]Sheet1!M48</f>
        <v>50</v>
      </c>
      <c r="M49" s="17">
        <f>[12]Sheet1!N48</f>
        <v>50</v>
      </c>
      <c r="N49" s="18">
        <f>[12]Sheet1!O48</f>
        <v>100</v>
      </c>
      <c r="O49" s="18">
        <f>[12]Sheet1!P48</f>
        <v>80</v>
      </c>
      <c r="P49" s="18">
        <f>[12]Sheet1!Q48</f>
        <v>80</v>
      </c>
      <c r="Q49" s="18">
        <f>[12]Sheet1!R48</f>
        <v>130</v>
      </c>
      <c r="R49" s="18">
        <f>[12]Sheet1!S48</f>
        <v>120</v>
      </c>
      <c r="S49" s="18">
        <f>[12]Sheet1!T48</f>
        <v>150</v>
      </c>
      <c r="T49" s="18">
        <f>[12]Sheet1!U48</f>
        <v>80</v>
      </c>
      <c r="U49" s="18">
        <f>[12]Sheet1!V48</f>
        <v>250</v>
      </c>
      <c r="V49" s="18">
        <f>[12]Sheet1!W48</f>
        <v>100</v>
      </c>
      <c r="W49" s="18">
        <f>[12]Sheet1!X48</f>
        <v>50</v>
      </c>
      <c r="X49" s="18">
        <f>'[13]Գնման ժամանակացույց'!E50</f>
        <v>500</v>
      </c>
      <c r="Y49" s="18">
        <f>'[13]Գնման ժամանակացույց'!F50</f>
        <v>500</v>
      </c>
      <c r="Z49" s="18">
        <f>'[13]Գնման ժամանակացույց'!G50</f>
        <v>100</v>
      </c>
      <c r="AA49" s="18">
        <f>'[13]Գնման ժամանակացույց'!H50</f>
        <v>200</v>
      </c>
      <c r="AB49" s="18">
        <f>'[13]Գնման ժամանակացույց'!I50</f>
        <v>500</v>
      </c>
      <c r="AC49" s="18">
        <f>'[13]Գնման ժամանակացույց'!J50</f>
        <v>50</v>
      </c>
      <c r="AD49" s="18">
        <f>'[13]Գնման ժամանակացույց'!K50</f>
        <v>120</v>
      </c>
      <c r="AE49" s="18">
        <f>'[13]Գնման ժամանակացույց'!L50</f>
        <v>400</v>
      </c>
      <c r="AF49" s="18">
        <f>'[13]Գնման ժամանակացույց'!M50</f>
        <v>70</v>
      </c>
      <c r="AG49" s="18">
        <f>'[13]Գնման ժամանակացույց'!N50</f>
        <v>300</v>
      </c>
      <c r="AH49" s="18">
        <f>'[13]Գնման ժամանակացույց'!O50</f>
        <v>200</v>
      </c>
      <c r="AI49" s="18">
        <f>'[13]Գնման ժամանակացույց'!P50</f>
        <v>450</v>
      </c>
      <c r="AJ49" s="18">
        <f>'[13]Գնման ժամանակացույց'!Q50</f>
        <v>70</v>
      </c>
      <c r="AK49" s="18">
        <f>'[14]Գնման ժամանակացույց'!D49</f>
        <v>500</v>
      </c>
      <c r="AL49" s="18">
        <f>'[14]Գնման ժամանակացույց'!E49</f>
        <v>300</v>
      </c>
      <c r="AM49" s="18">
        <f>'[14]Գնման ժամանակացույց'!F49</f>
        <v>120</v>
      </c>
      <c r="AN49" s="18">
        <f>'[14]Գնման ժամանակացույց'!G49</f>
        <v>100</v>
      </c>
      <c r="AO49" s="18">
        <f>'[14]Գնման ժամանակացույց'!H49</f>
        <v>250</v>
      </c>
      <c r="AP49" s="18">
        <f>'[14]Գնման ժամանակացույց'!J49</f>
        <v>300</v>
      </c>
      <c r="AQ49" s="18">
        <f>'[14]Գնման ժամանակացույց'!L49</f>
        <v>100</v>
      </c>
      <c r="AR49" s="18">
        <f>'[14]Գնման ժամանակացույց'!M49</f>
        <v>450</v>
      </c>
      <c r="AS49" s="18">
        <f>'[14]Գնման ժամանակացույց'!N49</f>
        <v>150</v>
      </c>
      <c r="AT49" s="18">
        <f>'[14]Գնման ժամանակացույց'!O49</f>
        <v>400</v>
      </c>
      <c r="AU49" s="18">
        <f>'[14]Գնման ժամանակացույց'!P49</f>
        <v>300</v>
      </c>
      <c r="AV49" s="18">
        <f>'[14]Գնման ժամանակացույց'!Q49</f>
        <v>150</v>
      </c>
      <c r="AW49" s="18">
        <f>'[14]Գնման ժամանակացույց'!R49</f>
        <v>300</v>
      </c>
      <c r="AX49" s="18">
        <f>'[14]Գնման ժամանակացույց'!S49</f>
        <v>300</v>
      </c>
      <c r="AY49" s="18">
        <f>'[15]Գնման ժամանակացույց'!D49</f>
        <v>350</v>
      </c>
      <c r="AZ49" s="18">
        <f>'[15]Գնման ժամանակացույց'!E49</f>
        <v>300</v>
      </c>
      <c r="BA49" s="18">
        <f>'[15]Գնման ժամանակացույց'!F49</f>
        <v>300</v>
      </c>
      <c r="BB49" s="18">
        <f>'[15]Գնման ժամանակացույց'!G49</f>
        <v>350</v>
      </c>
      <c r="BC49" s="18">
        <f>'[15]Գնման ժամանակացույց'!H49</f>
        <v>350</v>
      </c>
      <c r="BD49" s="18">
        <f>'[16]Գնման ժամանակացույց'!D50</f>
        <v>100</v>
      </c>
      <c r="BE49" s="18">
        <f>'[16]Գնման ժամանակացույց'!E50</f>
        <v>100</v>
      </c>
      <c r="BF49" s="18">
        <f>'[16]Գնման ժամանակացույց'!F50</f>
        <v>100</v>
      </c>
      <c r="BG49" s="18">
        <f>'[16]Գնման ժամանակացույց'!G50</f>
        <v>200</v>
      </c>
      <c r="BH49" s="18">
        <f>'[17]Գնման ժամանակացույց'!H50</f>
        <v>150</v>
      </c>
      <c r="BI49" s="18">
        <f>'[16]Գնման ժամանակացույց'!I50</f>
        <v>400</v>
      </c>
      <c r="BJ49" s="18">
        <f>'[16]Գնման ժամանակացույց'!J50</f>
        <v>400</v>
      </c>
      <c r="BK49" s="18">
        <f>'[16]Գնման ժամանակացույց'!K50</f>
        <v>200</v>
      </c>
      <c r="BL49" s="18">
        <f>'[16]Գնման ժամանակացույց'!L50</f>
        <v>70</v>
      </c>
      <c r="BM49" s="19">
        <f>'[18]Գնման ժամանակացույց'!D49</f>
        <v>2000</v>
      </c>
      <c r="BN49" s="19">
        <f>'[18]Գնման ժամանակացույց'!E49</f>
        <v>450</v>
      </c>
      <c r="BO49" s="20">
        <f>'[18]Գնման ժամանակացույց'!F49</f>
        <v>300</v>
      </c>
      <c r="BP49" s="20">
        <f>'[18]Գնման ժամանակացույց'!G49</f>
        <v>200</v>
      </c>
      <c r="BQ49" s="19">
        <f>'[18]Գնման ժամանակացույց'!H49</f>
        <v>200</v>
      </c>
      <c r="BR49" s="19">
        <f>'[18]Գնման ժամանակացույց'!I49</f>
        <v>200</v>
      </c>
      <c r="BS49" s="19">
        <f>'[18]Գնման ժամանակացույց'!J49</f>
        <v>150</v>
      </c>
      <c r="BT49" s="19">
        <f>'[18]Գնման ժամանակացույց'!K49</f>
        <v>250</v>
      </c>
      <c r="BU49" s="20">
        <f>'[18]Գնման ժամանակացույց'!L49</f>
        <v>150</v>
      </c>
      <c r="BV49" s="19">
        <f>'[18]Գնման ժամանակացույց'!M49</f>
        <v>200</v>
      </c>
      <c r="BW49" s="19">
        <f>'[18]Գնման ժամանակացույց'!N49</f>
        <v>450</v>
      </c>
      <c r="BX49" s="19">
        <f>'[18]Գնման ժամանակացույց'!O49</f>
        <v>300</v>
      </c>
      <c r="BY49" s="19">
        <f>'[18]Գնման ժամանակացույց'!P49</f>
        <v>150</v>
      </c>
      <c r="BZ49" s="20">
        <f>'[18]Գնման ժամանակացույց'!Q49</f>
        <v>300</v>
      </c>
      <c r="CA49" s="19">
        <f>'[18]Գնման ժամանակացույց'!R49</f>
        <v>500</v>
      </c>
      <c r="CB49" s="19">
        <f>'[18]Գնման ժամանակացույց'!S49</f>
        <v>400</v>
      </c>
      <c r="CC49" s="17">
        <f>'[18]Գնման ժամանակացույց'!T49</f>
        <v>200</v>
      </c>
      <c r="CD49" s="19">
        <f>'[18]Գնման ժամանակացույց'!U49</f>
        <v>300</v>
      </c>
      <c r="CE49" s="17">
        <f>'[18]Գնման ժամանակացույց'!V49</f>
        <v>200</v>
      </c>
      <c r="CF49" s="20">
        <f>'[18]Գնման ժամանակացույց'!W49</f>
        <v>300</v>
      </c>
      <c r="CG49" s="20">
        <f>'[18]Գնման ժամանակացույց'!X49</f>
        <v>400</v>
      </c>
      <c r="CH49" s="19">
        <f>'[18]Գնման ժամանակացույց'!Y49</f>
        <v>300</v>
      </c>
      <c r="CI49" s="18">
        <f>'[19]Գնման ժամանակացույց'!D49</f>
        <v>130</v>
      </c>
      <c r="CJ49" s="18">
        <f>'[19]Գնման ժամանակացույց'!E49</f>
        <v>150</v>
      </c>
      <c r="CK49" s="18">
        <f>'[19]Գնման ժամանակացույց'!F49</f>
        <v>100</v>
      </c>
      <c r="CL49" s="18">
        <f>'[19]Գնման ժամանակացույց'!G49</f>
        <v>500</v>
      </c>
      <c r="CM49" s="18">
        <f>'[19]Գնման ժամանակացույց'!H49</f>
        <v>100</v>
      </c>
      <c r="CN49" s="18">
        <f>'[19]Գնման ժամանակացույց'!I49</f>
        <v>250</v>
      </c>
      <c r="CO49" s="18">
        <f>'[19]Գնման ժամանակացույց'!J49</f>
        <v>250</v>
      </c>
      <c r="CP49" s="18">
        <f>'[19]Գնման ժամանակացույց'!K49</f>
        <v>150</v>
      </c>
      <c r="CQ49" s="18">
        <f>'[19]Գնման ժամանակացույց'!L49</f>
        <v>150</v>
      </c>
      <c r="CR49" s="18">
        <f>'[19]Գնման ժամանակացույց'!M49</f>
        <v>120</v>
      </c>
      <c r="CS49" s="18">
        <f>'[19]Գնման ժամանակացույց'!N49</f>
        <v>200</v>
      </c>
      <c r="CT49" s="18">
        <f>'[19]Գնման ժամանակացույց'!O49</f>
        <v>220</v>
      </c>
      <c r="CU49" s="18">
        <f>'[19]Գնման ժամանակացույց'!P49</f>
        <v>250</v>
      </c>
      <c r="CV49" s="18">
        <f>'[19]Գնման ժամանակացույց'!Q49</f>
        <v>70</v>
      </c>
      <c r="CW49" s="18">
        <f>'[19]Գնման ժամանակացույց'!R49</f>
        <v>150</v>
      </c>
      <c r="CX49" s="18">
        <f>'[19]Գնման ժամանակացույց'!S49</f>
        <v>100</v>
      </c>
      <c r="CY49" s="18">
        <f>'[19]Գնման ժամանակացույց'!T49</f>
        <v>300</v>
      </c>
      <c r="CZ49" s="18">
        <f>'[19]Գնման ժամանակացույց'!U49</f>
        <v>100</v>
      </c>
      <c r="DA49" s="18">
        <f>'[19]Գնման ժամանակացույց'!V49</f>
        <v>150</v>
      </c>
      <c r="DB49" s="18">
        <f>'[19]Գնման ժամանակացույց'!W49</f>
        <v>100</v>
      </c>
      <c r="DC49" s="18">
        <f>'[19]Գնման ժամանակացույց'!X49</f>
        <v>200</v>
      </c>
      <c r="DD49" s="18">
        <f>'[19]Գնման ժամանակացույց'!Y49</f>
        <v>200</v>
      </c>
      <c r="DE49" s="18">
        <f>'[20]Գնման ժամանակացույց'!E50</f>
        <v>200</v>
      </c>
      <c r="DF49" s="18">
        <f>'[20]Գնման ժամանակացույց'!F50</f>
        <v>150</v>
      </c>
      <c r="DG49" s="18">
        <f>'[20]Գնման ժամանակացույց'!G50</f>
        <v>70</v>
      </c>
      <c r="DH49" s="18">
        <f>'[20]Գնման ժամանակացույց'!H50</f>
        <v>100</v>
      </c>
      <c r="DI49" s="18">
        <f>'[21]Գնման ժամանակացույց'!D49</f>
        <v>300</v>
      </c>
      <c r="DJ49" s="18">
        <f>'[21]Գնման ժամանակացույց'!E49</f>
        <v>150</v>
      </c>
      <c r="DK49" s="18">
        <f>'[22]Գնման ժամանակացույց'!D49</f>
        <v>300</v>
      </c>
      <c r="DL49" s="18">
        <f>'[22]Գնման ժամանակացույց'!E49</f>
        <v>60</v>
      </c>
      <c r="DM49" s="18">
        <f>'[22]Գնման ժամանակացույց'!F49</f>
        <v>200</v>
      </c>
      <c r="DN49" s="18">
        <f>'[22]Գնման ժամանակացույց'!G49</f>
        <v>120</v>
      </c>
      <c r="DO49" s="18">
        <f>'[22]Գնման ժամանակացույց'!H49</f>
        <v>300</v>
      </c>
      <c r="DP49" s="18">
        <f>'[22]Գնման ժամանակացույց'!I49</f>
        <v>100</v>
      </c>
      <c r="DQ49" s="18">
        <f>'[22]Գնման ժամանակացույց'!J49</f>
        <v>150</v>
      </c>
      <c r="DR49" s="18">
        <f>'[22]Գնման ժամանակացույց'!K49</f>
        <v>200</v>
      </c>
      <c r="DS49" s="18">
        <f>'[22]Գնման ժամանակացույց'!L49</f>
        <v>80</v>
      </c>
      <c r="DT49" s="18">
        <f>'[22]Գնման ժամանակացույց'!M49</f>
        <v>100</v>
      </c>
      <c r="DU49" s="18">
        <f>'[22]Գնման ժամանակացույց'!N49</f>
        <v>150</v>
      </c>
      <c r="DV49" s="18">
        <f>'[22]Գնման ժամանակացույց'!O49</f>
        <v>60</v>
      </c>
      <c r="DW49" s="18">
        <f>'[22]Գնման ժամանակացույց'!P49</f>
        <v>150</v>
      </c>
      <c r="DX49" s="18">
        <f>'[22]Գնման ժամանակացույց'!Q49</f>
        <v>250</v>
      </c>
      <c r="DY49" s="18">
        <f>'[22]Գնման ժամանակացույց'!R49</f>
        <v>400</v>
      </c>
      <c r="DZ49" s="18">
        <f>'[22]Գնման ժամանակացույց'!S49</f>
        <v>200</v>
      </c>
      <c r="EA49" s="18">
        <f>'[22]Գնման ժամանակացույց'!U49</f>
        <v>200</v>
      </c>
      <c r="EB49" s="18">
        <f>'[22]Գնման ժամանակացույց'!V49</f>
        <v>200</v>
      </c>
      <c r="EC49" s="18">
        <f>'[22]Գնման ժամանակացույց'!W49</f>
        <v>150</v>
      </c>
      <c r="ED49" s="18">
        <f>'[22]Գնման ժամանակացույց'!X49</f>
        <v>200</v>
      </c>
      <c r="EE49" s="18">
        <f>'[23]Գնման ժամանակացույց'!E49</f>
        <v>150</v>
      </c>
      <c r="EF49" s="18">
        <f>'[23]Գնման ժամանակացույց'!F49</f>
        <v>130</v>
      </c>
      <c r="EG49" s="18">
        <f>'[23]Գնման ժամանակացույց'!G49</f>
        <v>250</v>
      </c>
      <c r="EH49" s="18">
        <f>'[23]Գնման ժամանակացույց'!H49</f>
        <v>60</v>
      </c>
      <c r="EI49" s="18">
        <f>'[23]Գնման ժամանակացույց'!I49</f>
        <v>100</v>
      </c>
      <c r="EJ49" s="18">
        <f>'[23]Գնման ժամանակացույց'!J49</f>
        <v>200</v>
      </c>
      <c r="EK49" s="18">
        <f>'[23]Գնման ժամանակացույց'!K49</f>
        <v>200</v>
      </c>
      <c r="EL49" s="18">
        <f>'[23]Գնման ժամանակացույց'!L49</f>
        <v>150</v>
      </c>
      <c r="EM49" s="18">
        <f>'[23]Գնման ժամանակացույց'!M49</f>
        <v>180</v>
      </c>
      <c r="EN49" s="18">
        <f>'[23]Գնման ժամանակացույց'!N49</f>
        <v>250</v>
      </c>
      <c r="EO49" s="18">
        <f>'[23]Գնման ժամանակացույց'!O49</f>
        <v>50</v>
      </c>
      <c r="EP49" s="18">
        <f>'[23]Գնման ժամանակացույց'!P49</f>
        <v>80</v>
      </c>
      <c r="EQ49" s="18">
        <f>'[23]Գնման ժամանակացույց'!Q49</f>
        <v>300</v>
      </c>
      <c r="ER49" s="18">
        <f>'[23]Գնման ժամանակացույց'!R49</f>
        <v>200</v>
      </c>
      <c r="ES49" s="20">
        <f>[24]Sheet1!Z48</f>
        <v>200</v>
      </c>
      <c r="ET49" s="20">
        <v>1000</v>
      </c>
      <c r="EU49" s="22">
        <f t="shared" si="1"/>
        <v>33150</v>
      </c>
    </row>
    <row r="50" spans="1:151" ht="15.6" customHeight="1" thickTop="1" thickBot="1" x14ac:dyDescent="0.35">
      <c r="A50" s="6">
        <v>47</v>
      </c>
      <c r="B50" s="6" t="s">
        <v>94</v>
      </c>
      <c r="C50" s="26" t="s">
        <v>3</v>
      </c>
      <c r="D50" s="17">
        <f>[12]Sheet1!E49</f>
        <v>2</v>
      </c>
      <c r="E50" s="17">
        <f>[12]Sheet1!F49</f>
        <v>3</v>
      </c>
      <c r="F50" s="17">
        <f>[12]Sheet1!G49</f>
        <v>5</v>
      </c>
      <c r="G50" s="17">
        <f>[12]Sheet1!H49</f>
        <v>2</v>
      </c>
      <c r="H50" s="17">
        <f>[12]Sheet1!I49</f>
        <v>0.5</v>
      </c>
      <c r="I50" s="17">
        <f>[12]Sheet1!J49</f>
        <v>1</v>
      </c>
      <c r="J50" s="17">
        <f>[12]Sheet1!K49</f>
        <v>5</v>
      </c>
      <c r="K50" s="17">
        <f>[12]Sheet1!L49</f>
        <v>2</v>
      </c>
      <c r="L50" s="17">
        <f>[12]Sheet1!M49</f>
        <v>0.8</v>
      </c>
      <c r="M50" s="17">
        <f>[12]Sheet1!N49</f>
        <v>3</v>
      </c>
      <c r="N50" s="18">
        <f>[12]Sheet1!O49</f>
        <v>1</v>
      </c>
      <c r="O50" s="18">
        <f>[12]Sheet1!P49</f>
        <v>3</v>
      </c>
      <c r="P50" s="18">
        <f>[12]Sheet1!Q49</f>
        <v>1</v>
      </c>
      <c r="Q50" s="18">
        <f>[12]Sheet1!R49</f>
        <v>1</v>
      </c>
      <c r="R50" s="18">
        <f>[12]Sheet1!S49</f>
        <v>3</v>
      </c>
      <c r="S50" s="18">
        <f>[12]Sheet1!T49</f>
        <v>2</v>
      </c>
      <c r="T50" s="18">
        <f>[12]Sheet1!U49</f>
        <v>2</v>
      </c>
      <c r="U50" s="18">
        <f>[12]Sheet1!V49</f>
        <v>5</v>
      </c>
      <c r="V50" s="18">
        <f>[12]Sheet1!W49</f>
        <v>5</v>
      </c>
      <c r="W50" s="18">
        <f>[12]Sheet1!X49</f>
        <v>2</v>
      </c>
      <c r="X50" s="18">
        <f>'[13]Գնման ժամանակացույց'!E51</f>
        <v>5</v>
      </c>
      <c r="Y50" s="18">
        <f>'[13]Գնման ժամանակացույց'!F51</f>
        <v>20</v>
      </c>
      <c r="Z50" s="18">
        <f>'[13]Գնման ժամանակացույց'!G51</f>
        <v>5</v>
      </c>
      <c r="AA50" s="18">
        <f>'[13]Գնման ժամանակացույց'!H51</f>
        <v>7</v>
      </c>
      <c r="AB50" s="18">
        <f>'[13]Գնման ժամանակացույց'!I51</f>
        <v>4</v>
      </c>
      <c r="AC50" s="18">
        <f>'[13]Գնման ժամանակացույց'!J51</f>
        <v>1</v>
      </c>
      <c r="AD50" s="18">
        <f>'[13]Գնման ժամանակացույց'!K51</f>
        <v>3</v>
      </c>
      <c r="AE50" s="18">
        <f>'[13]Գնման ժամանակացույց'!L51</f>
        <v>8</v>
      </c>
      <c r="AF50" s="18">
        <f>'[13]Գնման ժամանակացույց'!M51</f>
        <v>3</v>
      </c>
      <c r="AG50" s="18">
        <f>'[13]Գնման ժամանակացույց'!N51</f>
        <v>15</v>
      </c>
      <c r="AH50" s="18">
        <f>'[13]Գնման ժամանակացույց'!O51</f>
        <v>5</v>
      </c>
      <c r="AI50" s="18">
        <f>'[13]Գնման ժամանակացույց'!P51</f>
        <v>5</v>
      </c>
      <c r="AJ50" s="18">
        <f>'[13]Գնման ժամանակացույց'!Q51</f>
        <v>1</v>
      </c>
      <c r="AK50" s="18">
        <f>'[14]Գնման ժամանակացույց'!D50</f>
        <v>5</v>
      </c>
      <c r="AL50" s="18">
        <f>'[14]Գնման ժամանակացույց'!E50</f>
        <v>2</v>
      </c>
      <c r="AM50" s="18">
        <f>'[14]Գնման ժամանակացույց'!F50</f>
        <v>10</v>
      </c>
      <c r="AN50" s="18">
        <f>'[14]Գնման ժամանակացույց'!G50</f>
        <v>5</v>
      </c>
      <c r="AO50" s="18">
        <f>'[14]Գնման ժամանակացույց'!H50</f>
        <v>10</v>
      </c>
      <c r="AP50" s="18">
        <f>'[14]Գնման ժամանակացույց'!J50</f>
        <v>1</v>
      </c>
      <c r="AQ50" s="18">
        <f>'[14]Գնման ժամանակացույց'!L50</f>
        <v>5</v>
      </c>
      <c r="AR50" s="18">
        <f>'[14]Գնման ժամանակացույց'!M50</f>
        <v>15</v>
      </c>
      <c r="AS50" s="18">
        <f>'[14]Գնման ժամանակացույց'!N50</f>
        <v>7</v>
      </c>
      <c r="AT50" s="18">
        <f>'[14]Գնման ժամանակացույց'!O50</f>
        <v>30</v>
      </c>
      <c r="AU50" s="18">
        <f>'[14]Գնման ժամանակացույց'!P50</f>
        <v>10</v>
      </c>
      <c r="AV50" s="18">
        <f>'[14]Գնման ժամանակացույց'!Q50</f>
        <v>4</v>
      </c>
      <c r="AW50" s="18">
        <f>'[14]Գնման ժամանակացույց'!R50</f>
        <v>20</v>
      </c>
      <c r="AX50" s="18">
        <f>'[14]Գնման ժամանակացույց'!S50</f>
        <v>1</v>
      </c>
      <c r="AY50" s="18">
        <f>'[15]Գնման ժամանակացույց'!D50</f>
        <v>2</v>
      </c>
      <c r="AZ50" s="18">
        <f>'[15]Գնման ժամանակացույց'!E50</f>
        <v>2</v>
      </c>
      <c r="BA50" s="18">
        <f>'[15]Գնման ժամանակացույց'!F50</f>
        <v>2</v>
      </c>
      <c r="BB50" s="18">
        <f>'[15]Գնման ժամանակացույց'!G50</f>
        <v>2</v>
      </c>
      <c r="BC50" s="18">
        <f>'[15]Գնման ժամանակացույց'!H50</f>
        <v>1.5</v>
      </c>
      <c r="BD50" s="18">
        <f>'[16]Գնման ժամանակացույց'!D51</f>
        <v>1</v>
      </c>
      <c r="BE50" s="18">
        <f>'[16]Գնման ժամանակացույց'!E51</f>
        <v>1.5</v>
      </c>
      <c r="BF50" s="18">
        <f>'[16]Գնման ժամանակացույց'!F51</f>
        <v>10</v>
      </c>
      <c r="BG50" s="18">
        <f>'[16]Գնման ժամանակացույց'!G51</f>
        <v>2</v>
      </c>
      <c r="BH50" s="18">
        <f>'[17]Գնման ժամանակացույց'!H51</f>
        <v>10</v>
      </c>
      <c r="BI50" s="18">
        <f>'[16]Գնման ժամանակացույց'!I51</f>
        <v>5</v>
      </c>
      <c r="BJ50" s="18">
        <f>'[16]Գնման ժամանակացույց'!J51</f>
        <v>5</v>
      </c>
      <c r="BK50" s="18">
        <f>'[16]Գնման ժամանակացույց'!K51</f>
        <v>3</v>
      </c>
      <c r="BL50" s="18">
        <f>'[16]Գնման ժամանակացույց'!L51</f>
        <v>3</v>
      </c>
      <c r="BM50" s="19">
        <f>'[18]Գնման ժամանակացույց'!D50</f>
        <v>5</v>
      </c>
      <c r="BN50" s="19">
        <f>'[18]Գնման ժամանակացույց'!E50</f>
        <v>7.5</v>
      </c>
      <c r="BO50" s="20">
        <f>'[18]Գնման ժամանակացույց'!F50</f>
        <v>5</v>
      </c>
      <c r="BP50" s="20">
        <f>'[18]Գնման ժամանակացույց'!G50</f>
        <v>1</v>
      </c>
      <c r="BQ50" s="19">
        <f>'[18]Գնման ժամանակացույց'!H50</f>
        <v>3</v>
      </c>
      <c r="BR50" s="19">
        <f>'[18]Գնման ժամանակացույց'!I50</f>
        <v>3</v>
      </c>
      <c r="BS50" s="19">
        <f>'[18]Գնման ժամանակացույց'!J50</f>
        <v>1</v>
      </c>
      <c r="BT50" s="19">
        <f>'[18]Գնման ժամանակացույց'!K50</f>
        <v>5</v>
      </c>
      <c r="BU50" s="20">
        <f>'[18]Գնման ժամանակացույց'!L50</f>
        <v>2</v>
      </c>
      <c r="BV50" s="19">
        <f>'[18]Գնման ժամանակացույց'!M50</f>
        <v>5</v>
      </c>
      <c r="BW50" s="19">
        <f>'[18]Գնման ժամանակացույց'!N50</f>
        <v>3</v>
      </c>
      <c r="BX50" s="19">
        <f>'[18]Գնման ժամանակացույց'!O50</f>
        <v>0.8</v>
      </c>
      <c r="BY50" s="19">
        <f>'[18]Գնման ժամանակացույց'!P50</f>
        <v>2</v>
      </c>
      <c r="BZ50" s="20">
        <f>'[18]Գնման ժամանակացույց'!Q50</f>
        <v>10</v>
      </c>
      <c r="CA50" s="19">
        <f>'[18]Գնման ժամանակացույց'!R50</f>
        <v>30</v>
      </c>
      <c r="CB50" s="19">
        <f>'[18]Գնման ժամանակացույց'!S50</f>
        <v>10</v>
      </c>
      <c r="CC50" s="17">
        <f>'[18]Գնման ժամանակացույց'!T50</f>
        <v>4</v>
      </c>
      <c r="CD50" s="19">
        <f>'[18]Գնման ժամանակացույց'!U50</f>
        <v>5</v>
      </c>
      <c r="CE50" s="17">
        <f>'[18]Գնման ժամանակացույց'!V50</f>
        <v>1</v>
      </c>
      <c r="CF50" s="20">
        <f>'[18]Գնման ժամանակացույց'!W50</f>
        <v>2</v>
      </c>
      <c r="CG50" s="20">
        <f>'[18]Գնման ժամանակացույց'!X50</f>
        <v>3</v>
      </c>
      <c r="CH50" s="19">
        <f>'[18]Գնման ժամանակացույց'!Y50</f>
        <v>5</v>
      </c>
      <c r="CI50" s="18">
        <f>'[19]Գնման ժամանակացույց'!D50</f>
        <v>2</v>
      </c>
      <c r="CJ50" s="18">
        <f>'[19]Գնման ժամանակացույց'!E50</f>
        <v>5</v>
      </c>
      <c r="CK50" s="18">
        <f>'[19]Գնման ժամանակացույց'!F50</f>
        <v>1</v>
      </c>
      <c r="CL50" s="18">
        <f>'[19]Գնման ժամանակացույց'!G50</f>
        <v>2</v>
      </c>
      <c r="CM50" s="18">
        <f>'[19]Գնման ժամանակացույց'!H50</f>
        <v>1</v>
      </c>
      <c r="CN50" s="18">
        <f>'[19]Գնման ժամանակացույց'!I50</f>
        <v>2</v>
      </c>
      <c r="CO50" s="18">
        <f>'[19]Գնման ժամանակացույց'!J50</f>
        <v>2</v>
      </c>
      <c r="CP50" s="18">
        <f>'[19]Գնման ժամանակացույց'!K50</f>
        <v>3</v>
      </c>
      <c r="CQ50" s="18">
        <f>'[19]Գնման ժամանակացույց'!L50</f>
        <v>6</v>
      </c>
      <c r="CR50" s="18">
        <f>'[19]Գնման ժամանակացույց'!M50</f>
        <v>2</v>
      </c>
      <c r="CS50" s="18">
        <f>'[19]Գնման ժամանակացույց'!N50</f>
        <v>3</v>
      </c>
      <c r="CT50" s="18">
        <f>'[19]Գնման ժամանակացույց'!O50</f>
        <v>1</v>
      </c>
      <c r="CU50" s="18">
        <f>'[19]Գնման ժամանակացույց'!P50</f>
        <v>3</v>
      </c>
      <c r="CV50" s="18">
        <f>'[19]Գնման ժամանակացույց'!Q50</f>
        <v>5</v>
      </c>
      <c r="CW50" s="18">
        <f>'[19]Գնման ժամանակացույց'!R50</f>
        <v>20</v>
      </c>
      <c r="CX50" s="18">
        <f>'[19]Գնման ժամանակացույց'!S50</f>
        <v>1</v>
      </c>
      <c r="CY50" s="18">
        <f>'[19]Գնման ժամանակացույց'!T50</f>
        <v>3</v>
      </c>
      <c r="CZ50" s="18">
        <f>'[19]Գնման ժամանակացույց'!U50</f>
        <v>3</v>
      </c>
      <c r="DA50" s="18">
        <f>'[19]Գնման ժամանակացույց'!V50</f>
        <v>4</v>
      </c>
      <c r="DB50" s="18">
        <f>'[19]Գնման ժամանակացույց'!W50</f>
        <v>1</v>
      </c>
      <c r="DC50" s="18">
        <f>'[19]Գնման ժամանակացույց'!X50</f>
        <v>1</v>
      </c>
      <c r="DD50" s="18">
        <f>'[19]Գնման ժամանակացույց'!Y50</f>
        <v>1</v>
      </c>
      <c r="DE50" s="18">
        <f>'[20]Գնման ժամանակացույց'!E51</f>
        <v>4</v>
      </c>
      <c r="DF50" s="18">
        <f>'[20]Գնման ժամանակացույց'!F51</f>
        <v>1.5</v>
      </c>
      <c r="DG50" s="18">
        <f>'[20]Գնման ժամանակացույց'!G51</f>
        <v>1</v>
      </c>
      <c r="DH50" s="18">
        <f>'[20]Գնման ժամանակացույց'!H51</f>
        <v>3</v>
      </c>
      <c r="DI50" s="18">
        <f>'[21]Գնման ժամանակացույց'!D50</f>
        <v>3</v>
      </c>
      <c r="DJ50" s="18">
        <f>'[21]Գնման ժամանակացույց'!E50</f>
        <v>2</v>
      </c>
      <c r="DK50" s="18">
        <f>'[22]Գնման ժամանակացույց'!D50</f>
        <v>10</v>
      </c>
      <c r="DL50" s="18">
        <f>'[22]Գնման ժամանակացույց'!E50</f>
        <v>1</v>
      </c>
      <c r="DM50" s="18">
        <f>'[22]Գնման ժամանակացույց'!F50</f>
        <v>4</v>
      </c>
      <c r="DN50" s="18">
        <f>'[22]Գնման ժամանակացույց'!G50</f>
        <v>2</v>
      </c>
      <c r="DO50" s="18">
        <f>'[22]Գնման ժամանակացույց'!H50</f>
        <v>2</v>
      </c>
      <c r="DP50" s="18">
        <f>'[22]Գնման ժամանակացույց'!I50</f>
        <v>3</v>
      </c>
      <c r="DQ50" s="18">
        <f>'[22]Գնման ժամանակացույց'!J50</f>
        <v>1</v>
      </c>
      <c r="DR50" s="18">
        <f>'[22]Գնման ժամանակացույց'!K50</f>
        <v>2</v>
      </c>
      <c r="DS50" s="18">
        <f>'[22]Գնման ժամանակացույց'!L50</f>
        <v>300</v>
      </c>
      <c r="DT50" s="18">
        <f>'[22]Գնման ժամանակացույց'!M50</f>
        <v>1</v>
      </c>
      <c r="DU50" s="18">
        <f>'[22]Գնման ժամանակացույց'!N50</f>
        <v>2</v>
      </c>
      <c r="DV50" s="18">
        <f>'[22]Գնման ժամանակացույց'!O50</f>
        <v>1</v>
      </c>
      <c r="DW50" s="18">
        <f>'[22]Գնման ժամանակացույց'!P50</f>
        <v>5</v>
      </c>
      <c r="DX50" s="18">
        <f>'[22]Գնման ժամանակացույց'!Q50</f>
        <v>5</v>
      </c>
      <c r="DY50" s="18">
        <f>'[22]Գնման ժամանակացույց'!R50</f>
        <v>5</v>
      </c>
      <c r="DZ50" s="18">
        <f>'[22]Գնման ժամանակացույց'!S50</f>
        <v>2</v>
      </c>
      <c r="EA50" s="18">
        <f>'[22]Գնման ժամանակացույց'!U50</f>
        <v>3</v>
      </c>
      <c r="EB50" s="18">
        <f>'[22]Գնման ժամանակացույց'!V50</f>
        <v>4</v>
      </c>
      <c r="EC50" s="18">
        <f>'[22]Գնման ժամանակացույց'!W50</f>
        <v>5</v>
      </c>
      <c r="ED50" s="18">
        <f>'[22]Գնման ժամանակացույց'!X50</f>
        <v>5</v>
      </c>
      <c r="EE50" s="18">
        <f>'[23]Գնման ժամանակացույց'!E50</f>
        <v>2</v>
      </c>
      <c r="EF50" s="18">
        <f>'[23]Գնման ժամանակացույց'!F50</f>
        <v>2</v>
      </c>
      <c r="EG50" s="18">
        <f>'[23]Գնման ժամանակացույց'!G50</f>
        <v>4</v>
      </c>
      <c r="EH50" s="18">
        <f>'[23]Գնման ժամանակացույց'!H50</f>
        <v>3</v>
      </c>
      <c r="EI50" s="18">
        <f>'[23]Գնման ժամանակացույց'!I50</f>
        <v>1</v>
      </c>
      <c r="EJ50" s="18">
        <f>'[23]Գնման ժամանակացույց'!J50</f>
        <v>0.5</v>
      </c>
      <c r="EK50" s="18">
        <f>'[23]Գնման ժամանակացույց'!K50</f>
        <v>3</v>
      </c>
      <c r="EL50" s="18">
        <f>'[23]Գնման ժամանակացույց'!L50</f>
        <v>2</v>
      </c>
      <c r="EM50" s="18">
        <f>'[23]Գնման ժամանակացույց'!M50</f>
        <v>2</v>
      </c>
      <c r="EN50" s="18">
        <f>'[23]Գնման ժամանակացույց'!N50</f>
        <v>4</v>
      </c>
      <c r="EO50" s="18">
        <f>'[23]Գնման ժամանակացույց'!O50</f>
        <v>1</v>
      </c>
      <c r="EP50" s="18">
        <f>'[23]Գնման ժամանակացույց'!P50</f>
        <v>1</v>
      </c>
      <c r="EQ50" s="18">
        <f>'[23]Գնման ժամանակացույց'!Q50</f>
        <v>5</v>
      </c>
      <c r="ER50" s="18">
        <f>'[23]Գնման ժամանակացույց'!R50</f>
        <v>1</v>
      </c>
      <c r="ES50" s="20">
        <f>[24]Sheet1!Z49</f>
        <v>4</v>
      </c>
      <c r="ET50" s="20">
        <v>60</v>
      </c>
      <c r="EU50" s="22">
        <f t="shared" si="1"/>
        <v>964.6</v>
      </c>
    </row>
    <row r="51" spans="1:151" ht="18" thickTop="1" thickBot="1" x14ac:dyDescent="0.35">
      <c r="A51" s="6">
        <v>48</v>
      </c>
      <c r="B51" s="6" t="s">
        <v>95</v>
      </c>
      <c r="C51" s="26" t="s">
        <v>3</v>
      </c>
      <c r="D51" s="17">
        <f>[12]Sheet1!E50</f>
        <v>5</v>
      </c>
      <c r="E51" s="17">
        <f>[12]Sheet1!F50</f>
        <v>5</v>
      </c>
      <c r="F51" s="17">
        <f>[12]Sheet1!G50</f>
        <v>10</v>
      </c>
      <c r="G51" s="17">
        <f>[12]Sheet1!H50</f>
        <v>30</v>
      </c>
      <c r="H51" s="17">
        <f>[12]Sheet1!I50</f>
        <v>12</v>
      </c>
      <c r="I51" s="17">
        <f>[12]Sheet1!J50</f>
        <v>30</v>
      </c>
      <c r="J51" s="17">
        <f>[12]Sheet1!K50</f>
        <v>30</v>
      </c>
      <c r="K51" s="17">
        <f>[12]Sheet1!L50</f>
        <v>7</v>
      </c>
      <c r="L51" s="17">
        <f>[12]Sheet1!M50</f>
        <v>10</v>
      </c>
      <c r="M51" s="17">
        <f>[12]Sheet1!N50</f>
        <v>3</v>
      </c>
      <c r="N51" s="18">
        <f>[12]Sheet1!O50</f>
        <v>15</v>
      </c>
      <c r="O51" s="18">
        <f>[12]Sheet1!P50</f>
        <v>30</v>
      </c>
      <c r="P51" s="18">
        <f>[12]Sheet1!Q50</f>
        <v>20</v>
      </c>
      <c r="Q51" s="18">
        <f>[12]Sheet1!R50</f>
        <v>20</v>
      </c>
      <c r="R51" s="18">
        <f>[12]Sheet1!S50</f>
        <v>20</v>
      </c>
      <c r="S51" s="18">
        <f>[12]Sheet1!T50</f>
        <v>5</v>
      </c>
      <c r="T51" s="18">
        <f>[12]Sheet1!U50</f>
        <v>10</v>
      </c>
      <c r="U51" s="18">
        <f>[12]Sheet1!V50</f>
        <v>5</v>
      </c>
      <c r="V51" s="18">
        <f>[12]Sheet1!W50</f>
        <v>23</v>
      </c>
      <c r="W51" s="18">
        <f>[12]Sheet1!X50</f>
        <v>10</v>
      </c>
      <c r="X51" s="18">
        <f>'[13]Գնման ժամանակացույց'!E52</f>
        <v>20</v>
      </c>
      <c r="Y51" s="18">
        <f>'[13]Գնման ժամանակացույց'!F52</f>
        <v>50</v>
      </c>
      <c r="Z51" s="18">
        <f>'[13]Գնման ժամանակացույց'!G52</f>
        <v>20</v>
      </c>
      <c r="AA51" s="18">
        <f>'[13]Գնման ժամանակացույց'!H52</f>
        <v>7</v>
      </c>
      <c r="AB51" s="18">
        <f>'[13]Գնման ժամանակացույց'!I52</f>
        <v>10</v>
      </c>
      <c r="AC51" s="18">
        <f>'[13]Գնման ժամանակացույց'!J52</f>
        <v>10</v>
      </c>
      <c r="AD51" s="18">
        <f>'[13]Գնման ժամանակացույց'!K52</f>
        <v>30</v>
      </c>
      <c r="AE51" s="18">
        <f>'[13]Գնման ժամանակացույց'!L52</f>
        <v>8</v>
      </c>
      <c r="AF51" s="18">
        <f>'[13]Գնման ժամանակացույց'!M52</f>
        <v>40</v>
      </c>
      <c r="AG51" s="18">
        <f>'[13]Գնման ժամանակացույց'!N52</f>
        <v>20</v>
      </c>
      <c r="AH51" s="18">
        <f>'[13]Գնման ժամանակացույց'!O52</f>
        <v>5</v>
      </c>
      <c r="AI51" s="18">
        <f>'[13]Գնման ժամանակացույց'!P52</f>
        <v>10</v>
      </c>
      <c r="AJ51" s="18">
        <f>'[13]Գնման ժամանակացույց'!Q52</f>
        <v>5</v>
      </c>
      <c r="AK51" s="18">
        <f>'[14]Գնման ժամանակացույց'!D51</f>
        <v>10</v>
      </c>
      <c r="AL51" s="18">
        <f>'[14]Գնման ժամանակացույց'!E51</f>
        <v>30</v>
      </c>
      <c r="AM51" s="18">
        <f>'[14]Գնման ժամանակացույց'!F51</f>
        <v>10</v>
      </c>
      <c r="AN51" s="18">
        <f>'[14]Գնման ժամանակացույց'!G51</f>
        <v>20</v>
      </c>
      <c r="AO51" s="18">
        <f>'[14]Գնման ժամանակացույց'!H51</f>
        <v>50</v>
      </c>
      <c r="AP51" s="18">
        <f>'[14]Գնման ժամանակացույց'!J51</f>
        <v>2</v>
      </c>
      <c r="AQ51" s="18">
        <f>'[14]Գնման ժամանակացույց'!L51</f>
        <v>5</v>
      </c>
      <c r="AR51" s="18">
        <f>'[14]Գնման ժամանակացույց'!M51</f>
        <v>15</v>
      </c>
      <c r="AS51" s="18">
        <f>'[14]Գնման ժամանակացույց'!N51</f>
        <v>8</v>
      </c>
      <c r="AT51" s="18">
        <f>'[14]Գնման ժամանակացույց'!O51</f>
        <v>150</v>
      </c>
      <c r="AU51" s="18">
        <f>'[14]Գնման ժամանակացույց'!P51</f>
        <v>10</v>
      </c>
      <c r="AV51" s="18">
        <f>'[14]Գնման ժամանակացույց'!Q51</f>
        <v>6</v>
      </c>
      <c r="AW51" s="18">
        <f>'[14]Գնման ժամանակացույց'!R51</f>
        <v>30</v>
      </c>
      <c r="AX51" s="18">
        <f>'[14]Գնման ժամանակացույց'!S51</f>
        <v>2</v>
      </c>
      <c r="AY51" s="18">
        <f>'[15]Գնման ժամանակացույց'!D51</f>
        <v>10</v>
      </c>
      <c r="AZ51" s="18">
        <f>'[15]Գնման ժամանակացույց'!E51</f>
        <v>12</v>
      </c>
      <c r="BA51" s="18">
        <f>'[15]Գնման ժամանակացույց'!F51</f>
        <v>10</v>
      </c>
      <c r="BB51" s="18">
        <f>'[15]Գնման ժամանակացույց'!G51</f>
        <v>10</v>
      </c>
      <c r="BC51" s="18">
        <f>'[15]Գնման ժամանակացույց'!H51</f>
        <v>10</v>
      </c>
      <c r="BD51" s="18">
        <f>'[16]Գնման ժամանակացույց'!D52</f>
        <v>4</v>
      </c>
      <c r="BE51" s="18">
        <f>'[16]Գնման ժամանակացույց'!E52</f>
        <v>10</v>
      </c>
      <c r="BF51" s="18">
        <f>'[16]Գնման ժամանակացույց'!F52</f>
        <v>15</v>
      </c>
      <c r="BG51" s="18">
        <f>'[16]Գնման ժամանակացույց'!G52</f>
        <v>3</v>
      </c>
      <c r="BH51" s="18">
        <f>'[17]Գնման ժամանակացույց'!H52</f>
        <v>6</v>
      </c>
      <c r="BI51" s="18">
        <f>'[16]Գնման ժամանակացույց'!I52</f>
        <v>5</v>
      </c>
      <c r="BJ51" s="18">
        <f>'[16]Գնման ժամանակացույց'!J52</f>
        <v>7</v>
      </c>
      <c r="BK51" s="18">
        <f>'[16]Գնման ժամանակացույց'!K52</f>
        <v>10</v>
      </c>
      <c r="BL51" s="18">
        <f>'[16]Գնման ժամանակացույց'!L52</f>
        <v>6</v>
      </c>
      <c r="BM51" s="19">
        <f>'[18]Գնման ժամանակացույց'!D51</f>
        <v>5</v>
      </c>
      <c r="BN51" s="19">
        <f>'[18]Գնման ժամանակացույց'!E51</f>
        <v>22.5</v>
      </c>
      <c r="BO51" s="20">
        <f>'[18]Գնման ժամանակացույց'!F51</f>
        <v>15</v>
      </c>
      <c r="BP51" s="20">
        <f>'[18]Գնման ժամանակացույց'!G51</f>
        <v>10</v>
      </c>
      <c r="BQ51" s="19">
        <f>'[18]Գնման ժամանակացույց'!H51</f>
        <v>6</v>
      </c>
      <c r="BR51" s="19">
        <f>'[18]Գնման ժամանակացույց'!I51</f>
        <v>3</v>
      </c>
      <c r="BS51" s="19">
        <f>'[18]Գնման ժամանակացույց'!J51</f>
        <v>20</v>
      </c>
      <c r="BT51" s="19">
        <f>'[18]Գնման ժամանակացույց'!K51</f>
        <v>30</v>
      </c>
      <c r="BU51" s="20">
        <f>'[18]Գնման ժամանակացույց'!L51</f>
        <v>8</v>
      </c>
      <c r="BV51" s="19">
        <f>'[18]Գնման ժամանակացույց'!M51</f>
        <v>50</v>
      </c>
      <c r="BW51" s="19">
        <f>'[18]Գնման ժամանակացույց'!N51</f>
        <v>25</v>
      </c>
      <c r="BX51" s="19">
        <f>'[18]Գնման ժամանակացույց'!O51</f>
        <v>5</v>
      </c>
      <c r="BY51" s="19">
        <f>'[18]Գնման ժամանակացույց'!P51</f>
        <v>60</v>
      </c>
      <c r="BZ51" s="20">
        <f>'[18]Գնման ժամանակացույց'!Q51</f>
        <v>10</v>
      </c>
      <c r="CA51" s="19">
        <f>'[18]Գնման ժամանակացույց'!R51</f>
        <v>5</v>
      </c>
      <c r="CB51" s="19">
        <f>'[18]Գնման ժամանակացույց'!S51</f>
        <v>10</v>
      </c>
      <c r="CC51" s="17">
        <f>'[18]Գնման ժամանակացույց'!T51</f>
        <v>20</v>
      </c>
      <c r="CD51" s="19">
        <f>'[18]Գնման ժամանակացույց'!U51</f>
        <v>15</v>
      </c>
      <c r="CE51" s="17">
        <f>'[18]Գնման ժամանակացույց'!V51</f>
        <v>5</v>
      </c>
      <c r="CF51" s="20">
        <f>'[18]Գնման ժամանակացույց'!W51</f>
        <v>15</v>
      </c>
      <c r="CG51" s="20">
        <f>'[18]Գնման ժամանակացույց'!X51</f>
        <v>20</v>
      </c>
      <c r="CH51" s="19">
        <f>'[18]Գնման ժամանակացույց'!Y51</f>
        <v>70</v>
      </c>
      <c r="CI51" s="18">
        <f>'[19]Գնման ժամանակացույց'!D51</f>
        <v>10</v>
      </c>
      <c r="CJ51" s="18">
        <f>'[19]Գնման ժամանակացույց'!E51</f>
        <v>5</v>
      </c>
      <c r="CK51" s="18">
        <f>'[19]Գնման ժամանակացույց'!F51</f>
        <v>20</v>
      </c>
      <c r="CL51" s="18">
        <f>'[19]Գնման ժամանակացույց'!G51</f>
        <v>40</v>
      </c>
      <c r="CM51" s="18">
        <f>'[19]Գնման ժամանակացույց'!H51</f>
        <v>5</v>
      </c>
      <c r="CN51" s="18">
        <f>'[19]Գնման ժամանակացույց'!I51</f>
        <v>20</v>
      </c>
      <c r="CO51" s="18">
        <f>'[19]Գնման ժամանակացույց'!J51</f>
        <v>25</v>
      </c>
      <c r="CP51" s="18">
        <f>'[19]Գնման ժամանակացույց'!K51</f>
        <v>5</v>
      </c>
      <c r="CQ51" s="18">
        <f>'[19]Գնման ժամանակացույց'!L51</f>
        <v>6</v>
      </c>
      <c r="CR51" s="18">
        <f>'[19]Գնման ժամանակացույց'!M51</f>
        <v>6</v>
      </c>
      <c r="CS51" s="18">
        <f>'[19]Գնման ժամանակացույց'!N51</f>
        <v>10</v>
      </c>
      <c r="CT51" s="18">
        <f>'[19]Գնման ժամանակացույց'!O51</f>
        <v>20</v>
      </c>
      <c r="CU51" s="18">
        <f>'[19]Գնման ժամանակացույց'!P51</f>
        <v>10</v>
      </c>
      <c r="CV51" s="18">
        <f>'[19]Գնման ժամանակացույց'!Q51</f>
        <v>7</v>
      </c>
      <c r="CW51" s="18">
        <f>'[19]Գնման ժամանակացույց'!R51</f>
        <v>100</v>
      </c>
      <c r="CX51" s="18">
        <f>'[19]Գնման ժամանակացույց'!S51</f>
        <v>5</v>
      </c>
      <c r="CY51" s="18">
        <f>'[19]Գնման ժամանակացույց'!T51</f>
        <v>10</v>
      </c>
      <c r="CZ51" s="18">
        <f>'[19]Գնման ժամանակացույց'!U51</f>
        <v>10</v>
      </c>
      <c r="DA51" s="18">
        <f>'[19]Գնման ժամանակացույց'!V51</f>
        <v>9</v>
      </c>
      <c r="DB51" s="18">
        <f>'[19]Գնման ժամանակացույց'!W51</f>
        <v>5</v>
      </c>
      <c r="DC51" s="18">
        <f>'[19]Գնման ժամանակացույց'!X51</f>
        <v>50</v>
      </c>
      <c r="DD51" s="18">
        <f>'[19]Գնման ժամանակացույց'!Y51</f>
        <v>2</v>
      </c>
      <c r="DE51" s="18">
        <f>'[20]Գնման ժամանակացույց'!E52</f>
        <v>15</v>
      </c>
      <c r="DF51" s="18">
        <f>'[20]Գնման ժամանակացույց'!F52</f>
        <v>3</v>
      </c>
      <c r="DG51" s="18">
        <f>'[20]Գնման ժամանակացույց'!G52</f>
        <v>3</v>
      </c>
      <c r="DH51" s="18">
        <f>'[20]Գնման ժամանակացույց'!H52</f>
        <v>10</v>
      </c>
      <c r="DI51" s="18">
        <f>'[21]Գնման ժամանակացույց'!D51</f>
        <v>30</v>
      </c>
      <c r="DJ51" s="18">
        <f>'[21]Գնման ժամանակացույց'!E51</f>
        <v>15</v>
      </c>
      <c r="DK51" s="18">
        <f>'[22]Գնման ժամանակացույց'!D51</f>
        <v>15</v>
      </c>
      <c r="DL51" s="18">
        <f>'[22]Գնման ժամանակացույց'!E51</f>
        <v>2</v>
      </c>
      <c r="DM51" s="18">
        <f>'[22]Գնման ժամանակացույց'!F51</f>
        <v>3</v>
      </c>
      <c r="DN51" s="18">
        <f>'[22]Գնման ժամանակացույց'!G51</f>
        <v>20</v>
      </c>
      <c r="DO51" s="18">
        <f>'[22]Գնման ժամանակացույց'!H51</f>
        <v>10</v>
      </c>
      <c r="DP51" s="18">
        <f>'[22]Գնման ժամանակացույց'!I51</f>
        <v>3</v>
      </c>
      <c r="DQ51" s="18">
        <f>'[22]Գնման ժամանակացույց'!J51</f>
        <v>3</v>
      </c>
      <c r="DR51" s="18">
        <f>'[22]Գնման ժամանակացույց'!K51</f>
        <v>2</v>
      </c>
      <c r="DS51" s="18">
        <f>'[22]Գնման ժամանակացույց'!L51</f>
        <v>5</v>
      </c>
      <c r="DT51" s="18">
        <f>'[22]Գնման ժամանակացույց'!M51</f>
        <v>10</v>
      </c>
      <c r="DU51" s="18">
        <f>'[22]Գնման ժամանակացույց'!N51</f>
        <v>50</v>
      </c>
      <c r="DV51" s="18">
        <f>'[22]Գնման ժամանակացույց'!O51</f>
        <v>2</v>
      </c>
      <c r="DW51" s="18">
        <f>'[22]Գնման ժամանակացույց'!P51</f>
        <v>10</v>
      </c>
      <c r="DX51" s="18">
        <f>'[22]Գնման ժամանակացույց'!Q51</f>
        <v>10</v>
      </c>
      <c r="DY51" s="18">
        <f>'[22]Գնման ժամանակացույց'!R51</f>
        <v>10</v>
      </c>
      <c r="DZ51" s="18">
        <f>'[22]Գնման ժամանակացույց'!S51</f>
        <v>8</v>
      </c>
      <c r="EA51" s="18">
        <f>'[22]Գնման ժամանակացույց'!U51</f>
        <v>8</v>
      </c>
      <c r="EB51" s="18">
        <f>'[22]Գնման ժամանակացույց'!V51</f>
        <v>10</v>
      </c>
      <c r="EC51" s="18">
        <f>'[22]Գնման ժամանակացույց'!W51</f>
        <v>10</v>
      </c>
      <c r="ED51" s="18">
        <f>'[22]Գնման ժամանակացույց'!X51</f>
        <v>10</v>
      </c>
      <c r="EE51" s="18">
        <f>'[23]Գնման ժամանակացույց'!E51</f>
        <v>6</v>
      </c>
      <c r="EF51" s="18">
        <f>'[23]Գնման ժամանակացույց'!F51</f>
        <v>6</v>
      </c>
      <c r="EG51" s="18">
        <f>'[23]Գնման ժամանակացույց'!G51</f>
        <v>15</v>
      </c>
      <c r="EH51" s="18">
        <f>'[23]Գնման ժամանակացույց'!H51</f>
        <v>10</v>
      </c>
      <c r="EI51" s="18">
        <f>'[23]Գնման ժամանակացույց'!I51</f>
        <v>8</v>
      </c>
      <c r="EJ51" s="18">
        <f>'[23]Գնման ժամանակացույց'!J51</f>
        <v>5</v>
      </c>
      <c r="EK51" s="18">
        <f>'[23]Գնման ժամանակացույց'!K51</f>
        <v>10</v>
      </c>
      <c r="EL51" s="18">
        <f>'[23]Գնման ժամանակացույց'!L51</f>
        <v>6</v>
      </c>
      <c r="EM51" s="18">
        <f>'[23]Գնման ժամանակացույց'!M51</f>
        <v>10</v>
      </c>
      <c r="EN51" s="18">
        <f>'[23]Գնման ժամանակացույց'!N51</f>
        <v>12</v>
      </c>
      <c r="EO51" s="18">
        <f>'[23]Գնման ժամանակացույց'!O51</f>
        <v>2</v>
      </c>
      <c r="EP51" s="18">
        <f>'[23]Գնման ժամանակացույց'!P51</f>
        <v>15</v>
      </c>
      <c r="EQ51" s="18">
        <f>'[23]Գնման ժամանակացույց'!Q51</f>
        <v>20</v>
      </c>
      <c r="ER51" s="18">
        <f>'[23]Գնման ժամանակացույց'!R51</f>
        <v>20</v>
      </c>
      <c r="ES51" s="20">
        <f>[24]Sheet1!Z50</f>
        <v>50</v>
      </c>
      <c r="ET51" s="20">
        <v>200</v>
      </c>
      <c r="EU51" s="22">
        <f t="shared" si="1"/>
        <v>2482.5</v>
      </c>
    </row>
    <row r="52" spans="1:151" ht="18" thickTop="1" thickBot="1" x14ac:dyDescent="0.35">
      <c r="A52" s="6">
        <v>49</v>
      </c>
      <c r="B52" s="6" t="s">
        <v>25</v>
      </c>
      <c r="C52" s="26" t="s">
        <v>3</v>
      </c>
      <c r="D52" s="17">
        <f>[12]Sheet1!E51</f>
        <v>3</v>
      </c>
      <c r="E52" s="17">
        <f>[12]Sheet1!F51</f>
        <v>0.5</v>
      </c>
      <c r="F52" s="17">
        <f>[12]Sheet1!G51</f>
        <v>2</v>
      </c>
      <c r="G52" s="17">
        <f>[12]Sheet1!H51</f>
        <v>2</v>
      </c>
      <c r="H52" s="17">
        <f>[12]Sheet1!I51</f>
        <v>0.5</v>
      </c>
      <c r="I52" s="17">
        <f>[12]Sheet1!J51</f>
        <v>3</v>
      </c>
      <c r="J52" s="17">
        <f>[12]Sheet1!K51</f>
        <v>5</v>
      </c>
      <c r="K52" s="17">
        <f>[12]Sheet1!L51</f>
        <v>0.5</v>
      </c>
      <c r="L52" s="17">
        <f>[12]Sheet1!M51</f>
        <v>1</v>
      </c>
      <c r="M52" s="17">
        <f>[12]Sheet1!N51</f>
        <v>0.5</v>
      </c>
      <c r="N52" s="18">
        <f>[12]Sheet1!O51</f>
        <v>0.5</v>
      </c>
      <c r="O52" s="18">
        <f>[12]Sheet1!P51</f>
        <v>1</v>
      </c>
      <c r="P52" s="18">
        <f>[12]Sheet1!Q51</f>
        <v>1</v>
      </c>
      <c r="Q52" s="18">
        <f>[12]Sheet1!R51</f>
        <v>1.5</v>
      </c>
      <c r="R52" s="18">
        <f>[12]Sheet1!S51</f>
        <v>0.4</v>
      </c>
      <c r="S52" s="18">
        <f>[12]Sheet1!T51</f>
        <v>3</v>
      </c>
      <c r="T52" s="18">
        <f>[12]Sheet1!U51</f>
        <v>0.5</v>
      </c>
      <c r="U52" s="18">
        <f>[12]Sheet1!V51</f>
        <v>1</v>
      </c>
      <c r="V52" s="18">
        <f>[12]Sheet1!W51</f>
        <v>1</v>
      </c>
      <c r="W52" s="18">
        <f>[12]Sheet1!X51</f>
        <v>0.5</v>
      </c>
      <c r="X52" s="18">
        <f>'[13]Գնման ժամանակացույց'!E53</f>
        <v>1</v>
      </c>
      <c r="Y52" s="18">
        <f>'[13]Գնման ժամանակացույց'!F53</f>
        <v>10</v>
      </c>
      <c r="Z52" s="18">
        <f>'[13]Գնման ժամանակացույց'!G53</f>
        <v>1</v>
      </c>
      <c r="AA52" s="18">
        <f>'[13]Գնման ժամանակացույց'!H53</f>
        <v>1</v>
      </c>
      <c r="AB52" s="18">
        <f>'[13]Գնման ժամանակացույց'!I53</f>
        <v>4</v>
      </c>
      <c r="AC52" s="18">
        <f>'[13]Գնման ժամանակացույց'!J53</f>
        <v>1</v>
      </c>
      <c r="AD52" s="18">
        <f>'[13]Գնման ժամանակացույց'!K53</f>
        <v>2</v>
      </c>
      <c r="AE52" s="18">
        <f>'[13]Գնման ժամանակացույց'!L53</f>
        <v>5</v>
      </c>
      <c r="AF52" s="18">
        <f>'[13]Գնման ժամանակացույց'!M53</f>
        <v>3</v>
      </c>
      <c r="AG52" s="18">
        <f>'[13]Գնման ժամանակացույց'!N53</f>
        <v>2</v>
      </c>
      <c r="AH52" s="18">
        <f>'[13]Գնման ժամանակացույց'!O53</f>
        <v>0.5</v>
      </c>
      <c r="AI52" s="18">
        <f>'[13]Գնման ժամանակացույց'!P53</f>
        <v>4</v>
      </c>
      <c r="AJ52" s="18">
        <f>'[13]Գնման ժամանակացույց'!Q53</f>
        <v>1</v>
      </c>
      <c r="AK52" s="18">
        <f>'[14]Գնման ժամանակացույց'!D52</f>
        <v>1</v>
      </c>
      <c r="AL52" s="18">
        <f>'[14]Գնման ժամանակացույց'!E52</f>
        <v>2</v>
      </c>
      <c r="AM52" s="18">
        <f>'[14]Գնման ժամանակացույց'!F52</f>
        <v>2</v>
      </c>
      <c r="AN52" s="18">
        <f>'[14]Գնման ժամանակացույց'!G52</f>
        <v>3</v>
      </c>
      <c r="AO52" s="18">
        <f>'[14]Գնման ժամանակացույց'!H52</f>
        <v>10</v>
      </c>
      <c r="AP52" s="18">
        <f>'[14]Գնման ժամանակացույց'!J52</f>
        <v>1</v>
      </c>
      <c r="AQ52" s="18">
        <f>'[14]Գնման ժամանակացույց'!L52</f>
        <v>1</v>
      </c>
      <c r="AR52" s="18">
        <f>'[14]Գնման ժամանակացույց'!M52</f>
        <v>5</v>
      </c>
      <c r="AS52" s="18">
        <f>'[14]Գնման ժամանակացույց'!N52</f>
        <v>2</v>
      </c>
      <c r="AT52" s="18">
        <f>'[14]Գնման ժամանակացույց'!O52</f>
        <v>5</v>
      </c>
      <c r="AU52" s="18">
        <f>'[14]Գնման ժամանակացույց'!P52</f>
        <v>2</v>
      </c>
      <c r="AV52" s="18">
        <f>'[14]Գնման ժամանակացույց'!Q52</f>
        <v>3</v>
      </c>
      <c r="AW52" s="18">
        <f>'[14]Գնման ժամանակացույց'!R52</f>
        <v>2</v>
      </c>
      <c r="AX52" s="18">
        <f>'[14]Գնման ժամանակացույց'!S52</f>
        <v>1</v>
      </c>
      <c r="AY52" s="18">
        <f>'[15]Գնման ժամանակացույց'!D52</f>
        <v>1.5</v>
      </c>
      <c r="AZ52" s="18">
        <f>'[15]Գնման ժամանակացույց'!E52</f>
        <v>1</v>
      </c>
      <c r="BA52" s="18">
        <f>'[15]Գնման ժամանակացույց'!F52</f>
        <v>1.5</v>
      </c>
      <c r="BB52" s="18">
        <f>'[15]Գնման ժամանակացույց'!G52</f>
        <v>1.5</v>
      </c>
      <c r="BC52" s="18">
        <f>'[15]Գնման ժամանակացույց'!H52</f>
        <v>1.5</v>
      </c>
      <c r="BD52" s="18">
        <f>'[16]Գնման ժամանակացույց'!D53</f>
        <v>1</v>
      </c>
      <c r="BE52" s="18">
        <f>'[16]Գնման ժամանակացույց'!E53</f>
        <v>1</v>
      </c>
      <c r="BF52" s="18">
        <f>'[16]Գնման ժամանակացույց'!F53</f>
        <v>5</v>
      </c>
      <c r="BG52" s="18">
        <f>'[16]Գնման ժամանակացույց'!G53</f>
        <v>1</v>
      </c>
      <c r="BH52" s="18">
        <f>'[17]Գնման ժամանակացույց'!H53</f>
        <v>3</v>
      </c>
      <c r="BI52" s="18">
        <f>'[16]Գնման ժամանակացույց'!I53</f>
        <v>2</v>
      </c>
      <c r="BJ52" s="18">
        <f>'[16]Գնման ժամանակացույց'!J53</f>
        <v>3</v>
      </c>
      <c r="BK52" s="18">
        <f>'[16]Գնման ժամանակացույց'!K53</f>
        <v>1</v>
      </c>
      <c r="BL52" s="18">
        <f>'[16]Գնման ժամանակացույց'!L53</f>
        <v>0.5</v>
      </c>
      <c r="BM52" s="19">
        <f>'[18]Գնման ժամանակացույց'!D52</f>
        <v>5</v>
      </c>
      <c r="BN52" s="19">
        <f>'[18]Գնման ժամանակացույց'!E52</f>
        <v>3</v>
      </c>
      <c r="BO52" s="20">
        <f>'[18]Գնման ժամանակացույց'!F52</f>
        <v>2</v>
      </c>
      <c r="BP52" s="20">
        <f>'[18]Գնման ժամանակացույց'!G52</f>
        <v>1</v>
      </c>
      <c r="BQ52" s="19">
        <f>'[18]Գնման ժամանակացույց'!H52</f>
        <v>2</v>
      </c>
      <c r="BR52" s="19">
        <f>'[18]Գնման ժամանակացույց'!I52</f>
        <v>1</v>
      </c>
      <c r="BS52" s="19">
        <f>'[18]Գնման ժամանակացույց'!J52</f>
        <v>1</v>
      </c>
      <c r="BT52" s="19">
        <f>'[18]Գնման ժամանակացույց'!K52</f>
        <v>3</v>
      </c>
      <c r="BU52" s="20">
        <f>'[18]Գնման ժամանակացույց'!L52</f>
        <v>1</v>
      </c>
      <c r="BV52" s="19">
        <f>'[18]Գնման ժամանակացույց'!M52</f>
        <v>2</v>
      </c>
      <c r="BW52" s="19">
        <f>'[18]Գնման ժամանակացույց'!N52</f>
        <v>2</v>
      </c>
      <c r="BX52" s="19">
        <f>'[18]Գնման ժամանակացույց'!O52</f>
        <v>2</v>
      </c>
      <c r="BY52" s="19">
        <f>'[18]Գնման ժամանակացույց'!P52</f>
        <v>3</v>
      </c>
      <c r="BZ52" s="20">
        <f>'[18]Գնման ժամանակացույց'!Q52</f>
        <v>3</v>
      </c>
      <c r="CA52" s="19">
        <f>'[18]Գնման ժամանակացույց'!R52</f>
        <v>8</v>
      </c>
      <c r="CB52" s="19">
        <f>'[18]Գնման ժամանակացույց'!S52</f>
        <v>3</v>
      </c>
      <c r="CC52" s="17">
        <f>'[18]Գնման ժամանակացույց'!T52</f>
        <v>2</v>
      </c>
      <c r="CD52" s="19">
        <f>'[18]Գնման ժամանակացույց'!U52</f>
        <v>2</v>
      </c>
      <c r="CE52" s="17">
        <f>'[18]Գնման ժամանակացույց'!V52</f>
        <v>1</v>
      </c>
      <c r="CF52" s="20">
        <f>'[18]Գնման ժամանակացույց'!W52</f>
        <v>2</v>
      </c>
      <c r="CG52" s="20">
        <f>'[18]Գնման ժամանակացույց'!X52</f>
        <v>5</v>
      </c>
      <c r="CH52" s="19">
        <f>'[18]Գնման ժամանակացույց'!Y52</f>
        <v>2</v>
      </c>
      <c r="CI52" s="18">
        <f>'[19]Գնման ժամանակացույց'!D52</f>
        <v>2</v>
      </c>
      <c r="CJ52" s="18">
        <f>'[19]Գնման ժամանակացույց'!E52</f>
        <v>1</v>
      </c>
      <c r="CK52" s="18">
        <f>'[19]Գնման ժամանակացույց'!F52</f>
        <v>1</v>
      </c>
      <c r="CL52" s="18">
        <f>'[19]Գնման ժամանակացույց'!G52</f>
        <v>1</v>
      </c>
      <c r="CM52" s="18">
        <f>'[19]Գնման ժամանակացույց'!H52</f>
        <v>1</v>
      </c>
      <c r="CN52" s="18">
        <f>'[19]Գնման ժամանակացույց'!I52</f>
        <v>2.5</v>
      </c>
      <c r="CO52" s="18">
        <f>'[19]Գնման ժամանակացույց'!J52</f>
        <v>2</v>
      </c>
      <c r="CP52" s="18">
        <f>'[19]Գնման ժամանակացույց'!K52</f>
        <v>1</v>
      </c>
      <c r="CQ52" s="18">
        <f>'[19]Գնման ժամանակացույց'!L52</f>
        <v>5</v>
      </c>
      <c r="CR52" s="18">
        <f>'[19]Գնման ժամանակացույց'!M52</f>
        <v>0.3</v>
      </c>
      <c r="CS52" s="18">
        <f>'[19]Գնման ժամանակացույց'!N52</f>
        <v>1</v>
      </c>
      <c r="CT52" s="18">
        <f>'[19]Գնման ժամանակացույց'!O52</f>
        <v>1</v>
      </c>
      <c r="CU52" s="18">
        <f>'[19]Գնման ժամանակացույց'!P52</f>
        <v>3</v>
      </c>
      <c r="CV52" s="18">
        <f>'[19]Գնման ժամանակացույց'!Q52</f>
        <v>0.5</v>
      </c>
      <c r="CW52" s="18">
        <f>'[19]Գնման ժամանակացույց'!R52</f>
        <v>2</v>
      </c>
      <c r="CX52" s="18">
        <f>'[19]Գնման ժամանակացույց'!S52</f>
        <v>0.5</v>
      </c>
      <c r="CY52" s="18">
        <f>'[19]Գնման ժամանակացույց'!T52</f>
        <v>3</v>
      </c>
      <c r="CZ52" s="18">
        <f>'[19]Գնման ժամանակացույց'!U52</f>
        <v>3</v>
      </c>
      <c r="DA52" s="18">
        <f>'[19]Գնման ժամանակացույց'!V52</f>
        <v>2</v>
      </c>
      <c r="DB52" s="18">
        <f>'[19]Գնման ժամանակացույց'!W52</f>
        <v>0.5</v>
      </c>
      <c r="DC52" s="18">
        <f>'[19]Գնման ժամանակացույց'!X52</f>
        <v>2</v>
      </c>
      <c r="DD52" s="18">
        <f>'[19]Գնման ժամանակացույց'!Y52</f>
        <v>1.5</v>
      </c>
      <c r="DE52" s="18">
        <f>'[20]Գնման ժամանակացույց'!E53</f>
        <v>0.5</v>
      </c>
      <c r="DF52" s="18">
        <f>'[20]Գնման ժամանակացույց'!F53</f>
        <v>1</v>
      </c>
      <c r="DG52" s="18">
        <f>'[20]Գնման ժամանակացույց'!G53</f>
        <v>1</v>
      </c>
      <c r="DH52" s="18">
        <f>'[20]Գնման ժամանակացույց'!H53</f>
        <v>2</v>
      </c>
      <c r="DI52" s="18">
        <f>'[21]Գնման ժամանակացույց'!D52</f>
        <v>3</v>
      </c>
      <c r="DJ52" s="18">
        <f>'[21]Գնման ժամանակացույց'!E52</f>
        <v>1</v>
      </c>
      <c r="DK52" s="18">
        <f>'[22]Գնման ժամանակացույց'!D52</f>
        <v>3</v>
      </c>
      <c r="DL52" s="18">
        <f>'[22]Գնման ժամանակացույց'!E52</f>
        <v>1</v>
      </c>
      <c r="DM52" s="18">
        <f>'[22]Գնման ժամանակացույց'!F52</f>
        <v>1</v>
      </c>
      <c r="DN52" s="18">
        <f>'[22]Գնման ժամանակացույց'!G52</f>
        <v>1</v>
      </c>
      <c r="DO52" s="18">
        <f>'[22]Գնման ժամանակացույց'!H52</f>
        <v>2</v>
      </c>
      <c r="DP52" s="18">
        <f>'[22]Գնման ժամանակացույց'!I52</f>
        <v>1</v>
      </c>
      <c r="DQ52" s="18">
        <f>'[22]Գնման ժամանակացույց'!J52</f>
        <v>1</v>
      </c>
      <c r="DR52" s="18">
        <f>'[22]Գնման ժամանակացույց'!K52</f>
        <v>1</v>
      </c>
      <c r="DS52" s="18">
        <f>'[22]Գնման ժամանակացույց'!L52</f>
        <v>300</v>
      </c>
      <c r="DT52" s="18">
        <f>'[22]Գնման ժամանակացույց'!M52</f>
        <v>1</v>
      </c>
      <c r="DU52" s="18">
        <f>'[22]Գնման ժամանակացույց'!N52</f>
        <v>1</v>
      </c>
      <c r="DV52" s="18">
        <f>'[22]Գնման ժամանակացույց'!O52</f>
        <v>1</v>
      </c>
      <c r="DW52" s="18">
        <f>'[22]Գնման ժամանակացույց'!P52</f>
        <v>1</v>
      </c>
      <c r="DX52" s="18">
        <f>'[22]Գնման ժամանակացույց'!Q52</f>
        <v>1</v>
      </c>
      <c r="DY52" s="18">
        <f>'[22]Գնման ժամանակացույց'!R52</f>
        <v>2</v>
      </c>
      <c r="DZ52" s="18">
        <f>'[22]Գնման ժամանակացույց'!S52</f>
        <v>2</v>
      </c>
      <c r="EA52" s="18">
        <f>'[22]Գնման ժամանակացույց'!U52</f>
        <v>3</v>
      </c>
      <c r="EB52" s="18">
        <f>'[22]Գնման ժամանակացույց'!V52</f>
        <v>4</v>
      </c>
      <c r="EC52" s="18">
        <f>'[22]Գնման ժամանակացույց'!W52</f>
        <v>1</v>
      </c>
      <c r="ED52" s="18">
        <f>'[22]Գնման ժամանակացույց'!X52</f>
        <v>3</v>
      </c>
      <c r="EE52" s="18">
        <f>'[23]Գնման ժամանակացույց'!E52</f>
        <v>1</v>
      </c>
      <c r="EF52" s="18">
        <f>'[23]Գնման ժամանակացույց'!F52</f>
        <v>3</v>
      </c>
      <c r="EG52" s="18">
        <f>'[23]Գնման ժամանակացույց'!G52</f>
        <v>0.5</v>
      </c>
      <c r="EH52" s="18">
        <f>'[23]Գնման ժամանակացույց'!H52</f>
        <v>2</v>
      </c>
      <c r="EI52" s="18">
        <f>'[23]Գնման ժամանակացույց'!I52</f>
        <v>0.5</v>
      </c>
      <c r="EJ52" s="18">
        <f>'[23]Գնման ժամանակացույց'!J52</f>
        <v>2</v>
      </c>
      <c r="EK52" s="18">
        <f>'[23]Գնման ժամանակացույց'!K52</f>
        <v>2</v>
      </c>
      <c r="EL52" s="18">
        <f>'[23]Գնման ժամանակացույց'!L52</f>
        <v>1</v>
      </c>
      <c r="EM52" s="18">
        <f>'[23]Գնման ժամանակացույց'!M52</f>
        <v>1</v>
      </c>
      <c r="EN52" s="18">
        <f>'[23]Գնման ժամանակացույց'!N52</f>
        <v>2</v>
      </c>
      <c r="EO52" s="18">
        <f>'[23]Գնման ժամանակացույց'!O52</f>
        <v>1</v>
      </c>
      <c r="EP52" s="18">
        <f>'[23]Գնման ժամանակացույց'!P52</f>
        <v>1.5</v>
      </c>
      <c r="EQ52" s="18">
        <f>'[23]Գնման ժամանակացույց'!Q52</f>
        <v>1</v>
      </c>
      <c r="ER52" s="18">
        <f>'[23]Գնման ժամանակացույց'!R52</f>
        <v>0.5</v>
      </c>
      <c r="ES52" s="20">
        <f>[24]Sheet1!Z51</f>
        <v>1</v>
      </c>
      <c r="ET52" s="20">
        <v>10</v>
      </c>
      <c r="EU52" s="22">
        <f t="shared" si="1"/>
        <v>590.70000000000005</v>
      </c>
    </row>
    <row r="53" spans="1:151" ht="59.25" customHeight="1" thickTop="1" thickBot="1" x14ac:dyDescent="0.35">
      <c r="A53" s="6">
        <v>50</v>
      </c>
      <c r="B53" s="6" t="s">
        <v>96</v>
      </c>
      <c r="C53" s="26" t="s">
        <v>3</v>
      </c>
      <c r="D53" s="17">
        <f>[12]Sheet1!E52</f>
        <v>400</v>
      </c>
      <c r="E53" s="17">
        <f>[12]Sheet1!F52</f>
        <v>350</v>
      </c>
      <c r="F53" s="17">
        <f>[12]Sheet1!G52</f>
        <v>400</v>
      </c>
      <c r="G53" s="17">
        <f>[12]Sheet1!H52</f>
        <v>200</v>
      </c>
      <c r="H53" s="17">
        <f>[12]Sheet1!I52</f>
        <v>230</v>
      </c>
      <c r="I53" s="17">
        <f>[12]Sheet1!J52</f>
        <v>500</v>
      </c>
      <c r="J53" s="17">
        <f>[12]Sheet1!K52</f>
        <v>300</v>
      </c>
      <c r="K53" s="17">
        <f>[12]Sheet1!L52</f>
        <v>200</v>
      </c>
      <c r="L53" s="17">
        <f>[12]Sheet1!M52</f>
        <v>250</v>
      </c>
      <c r="M53" s="17">
        <f>[12]Sheet1!N52</f>
        <v>80</v>
      </c>
      <c r="N53" s="18">
        <f>[12]Sheet1!O52</f>
        <v>200</v>
      </c>
      <c r="O53" s="18">
        <f>[12]Sheet1!P52</f>
        <v>300</v>
      </c>
      <c r="P53" s="18">
        <f>[12]Sheet1!Q52</f>
        <v>350</v>
      </c>
      <c r="Q53" s="18">
        <f>[12]Sheet1!R52</f>
        <v>600</v>
      </c>
      <c r="R53" s="18">
        <f>[12]Sheet1!S52</f>
        <v>300</v>
      </c>
      <c r="S53" s="18">
        <f>[12]Sheet1!T52</f>
        <v>400</v>
      </c>
      <c r="T53" s="18">
        <f>[12]Sheet1!U52</f>
        <v>200</v>
      </c>
      <c r="U53" s="18">
        <f>[12]Sheet1!V52</f>
        <v>400</v>
      </c>
      <c r="V53" s="18">
        <f>[12]Sheet1!W52</f>
        <v>500</v>
      </c>
      <c r="W53" s="18">
        <f>[12]Sheet1!X52</f>
        <v>180</v>
      </c>
      <c r="X53" s="18">
        <f>'[13]Գնման ժամանակացույց'!E54</f>
        <v>900</v>
      </c>
      <c r="Y53" s="18">
        <f>'[13]Գնման ժամանակացույց'!F54</f>
        <v>800</v>
      </c>
      <c r="Z53" s="18">
        <f>'[13]Գնման ժամանակացույց'!G54</f>
        <v>200</v>
      </c>
      <c r="AA53" s="18">
        <f>'[13]Գնման ժամանակացույց'!H54</f>
        <v>550</v>
      </c>
      <c r="AB53" s="18">
        <f>'[13]Գնման ժամանակացույց'!I54</f>
        <v>900</v>
      </c>
      <c r="AC53" s="18">
        <f>'[13]Գնման ժամանակացույց'!J54</f>
        <v>100</v>
      </c>
      <c r="AD53" s="18">
        <f>'[13]Գնման ժամանակացույց'!K54</f>
        <v>300</v>
      </c>
      <c r="AE53" s="18">
        <f>'[13]Գնման ժամանակացույց'!L54</f>
        <v>600</v>
      </c>
      <c r="AF53" s="18">
        <f>'[13]Գնման ժամանակացույց'!M54</f>
        <v>200</v>
      </c>
      <c r="AG53" s="18">
        <f>'[13]Գնման ժամանակացույց'!N54</f>
        <v>400</v>
      </c>
      <c r="AH53" s="18">
        <f>'[13]Գնման ժամանակացույց'!O54</f>
        <v>500</v>
      </c>
      <c r="AI53" s="18">
        <f>'[13]Գնման ժամանակացույց'!P54</f>
        <v>600</v>
      </c>
      <c r="AJ53" s="18">
        <f>'[13]Գնման ժամանակացույց'!Q54</f>
        <v>170</v>
      </c>
      <c r="AK53" s="18">
        <f>'[14]Գնման ժամանակացույց'!D53</f>
        <v>1200</v>
      </c>
      <c r="AL53" s="18">
        <f>'[14]Գնման ժամանակացույց'!E53</f>
        <v>1000</v>
      </c>
      <c r="AM53" s="18">
        <f>'[14]Գնման ժամանակացույց'!F53</f>
        <v>350</v>
      </c>
      <c r="AN53" s="18">
        <f>'[14]Գնման ժամանակացույց'!G53</f>
        <v>150</v>
      </c>
      <c r="AO53" s="18">
        <f>'[14]Գնման ժամանակացույց'!H53</f>
        <v>800</v>
      </c>
      <c r="AP53" s="18">
        <f>'[14]Գնման ժամանակացույց'!J53</f>
        <v>800</v>
      </c>
      <c r="AQ53" s="18">
        <f>'[14]Գնման ժամանակացույց'!L53</f>
        <v>300</v>
      </c>
      <c r="AR53" s="18">
        <f>'[14]Գնման ժամանակացույց'!M53</f>
        <v>800</v>
      </c>
      <c r="AS53" s="18">
        <f>'[14]Գնման ժամանակացույց'!N53</f>
        <v>300</v>
      </c>
      <c r="AT53" s="18">
        <f>'[14]Գնման ժամանակացույց'!O53</f>
        <v>750</v>
      </c>
      <c r="AU53" s="18">
        <f>'[14]Գնման ժամանակացույց'!P53</f>
        <v>600</v>
      </c>
      <c r="AV53" s="18">
        <f>'[14]Գնման ժամանակացույց'!Q53</f>
        <v>800</v>
      </c>
      <c r="AW53" s="18">
        <f>'[14]Գնման ժամանակացույց'!R53</f>
        <v>1000</v>
      </c>
      <c r="AX53" s="18">
        <f>'[14]Գնման ժամանակացույց'!S53</f>
        <v>800</v>
      </c>
      <c r="AY53" s="18">
        <f>'[15]Գնման ժամանակացույց'!D53</f>
        <v>800</v>
      </c>
      <c r="AZ53" s="18">
        <f>'[15]Գնման ժամանակացույց'!E53</f>
        <v>500</v>
      </c>
      <c r="BA53" s="18">
        <f>'[15]Գնման ժամանակացույց'!F53</f>
        <v>900</v>
      </c>
      <c r="BB53" s="18">
        <f>'[15]Գնման ժամանակացույց'!G53</f>
        <v>800</v>
      </c>
      <c r="BC53" s="18">
        <f>'[15]Գնման ժամանակացույց'!H53</f>
        <v>800</v>
      </c>
      <c r="BD53" s="18">
        <f>'[16]Գնման ժամանակացույց'!D54</f>
        <v>200</v>
      </c>
      <c r="BE53" s="18">
        <f>'[16]Գնման ժամանակացույց'!E54</f>
        <v>200</v>
      </c>
      <c r="BF53" s="18">
        <f>'[16]Գնման ժամանակացույց'!F54</f>
        <v>250</v>
      </c>
      <c r="BG53" s="18">
        <f>'[16]Գնման ժամանակացույց'!G54</f>
        <v>300</v>
      </c>
      <c r="BH53" s="18">
        <f>'[17]Գնման ժամանակացույց'!H54</f>
        <v>300</v>
      </c>
      <c r="BI53" s="18">
        <f>'[16]Գնման ժամանակացույց'!I54</f>
        <v>800</v>
      </c>
      <c r="BJ53" s="18">
        <f>'[16]Գնման ժամանակացույց'!J54</f>
        <v>800</v>
      </c>
      <c r="BK53" s="18">
        <f>'[16]Գնման ժամանակացույց'!K54</f>
        <v>250</v>
      </c>
      <c r="BL53" s="18">
        <f>'[16]Գնման ժամանակացույց'!L54</f>
        <v>90</v>
      </c>
      <c r="BM53" s="19">
        <f>'[18]Գնման ժամանակացույց'!D53</f>
        <v>3000</v>
      </c>
      <c r="BN53" s="19">
        <f>'[18]Գնման ժամանակացույց'!E53</f>
        <v>900</v>
      </c>
      <c r="BO53" s="20">
        <f>'[18]Գնման ժամանակացույց'!F53</f>
        <v>800</v>
      </c>
      <c r="BP53" s="20">
        <f>'[18]Գնման ժամանակացույց'!G53</f>
        <v>300</v>
      </c>
      <c r="BQ53" s="19">
        <f>'[18]Գնման ժամանակացույց'!H53</f>
        <v>800</v>
      </c>
      <c r="BR53" s="19">
        <f>'[18]Գնման ժամանակացույց'!I53</f>
        <v>700</v>
      </c>
      <c r="BS53" s="19">
        <f>'[18]Գնման ժամանակացույց'!J53</f>
        <v>500</v>
      </c>
      <c r="BT53" s="19">
        <f>'[18]Գնման ժամանակացույց'!K53</f>
        <v>500</v>
      </c>
      <c r="BU53" s="20">
        <f>'[18]Գնման ժամանակացույց'!L53</f>
        <v>500</v>
      </c>
      <c r="BV53" s="19">
        <f>'[18]Գնման ժամանակացույց'!M53</f>
        <v>400</v>
      </c>
      <c r="BW53" s="19">
        <f>'[18]Գնման ժամանակացույց'!N53</f>
        <v>800</v>
      </c>
      <c r="BX53" s="19">
        <f>'[18]Գնման ժամանակացույց'!O53</f>
        <v>350</v>
      </c>
      <c r="BY53" s="19">
        <f>'[18]Գնման ժամանակացույց'!P53</f>
        <v>400</v>
      </c>
      <c r="BZ53" s="20">
        <f>'[18]Գնման ժամանակացույց'!Q53</f>
        <v>300</v>
      </c>
      <c r="CA53" s="19">
        <f>'[18]Գնման ժամանակացույց'!R53</f>
        <v>1500</v>
      </c>
      <c r="CB53" s="19">
        <f>'[18]Գնման ժամանակացույց'!S53</f>
        <v>500</v>
      </c>
      <c r="CC53" s="17">
        <f>'[18]Գնման ժամանակացույց'!T53</f>
        <v>400</v>
      </c>
      <c r="CD53" s="19">
        <f>'[18]Գնման ժամանակացույց'!U53</f>
        <v>600</v>
      </c>
      <c r="CE53" s="17">
        <f>'[18]Գնման ժամանակացույց'!V53</f>
        <v>250</v>
      </c>
      <c r="CF53" s="20">
        <f>'[18]Գնման ժամանակացույց'!W53</f>
        <v>1500</v>
      </c>
      <c r="CG53" s="20">
        <f>'[18]Գնման ժամանակացույց'!X53</f>
        <v>3000</v>
      </c>
      <c r="CH53" s="19">
        <f>'[18]Գնման ժամանակացույց'!Y53</f>
        <v>500</v>
      </c>
      <c r="CI53" s="18">
        <f>'[19]Գնման ժամանակացույց'!D53</f>
        <v>500</v>
      </c>
      <c r="CJ53" s="18">
        <f>'[19]Գնման ժամանակացույց'!E53</f>
        <v>300</v>
      </c>
      <c r="CK53" s="18">
        <f>'[19]Գնման ժամանակացույց'!F53</f>
        <v>170</v>
      </c>
      <c r="CL53" s="18">
        <f>'[19]Գնման ժամանակացույց'!G53</f>
        <v>1000</v>
      </c>
      <c r="CM53" s="18">
        <f>'[19]Գնման ժամանակացույց'!H53</f>
        <v>300</v>
      </c>
      <c r="CN53" s="18">
        <f>'[19]Գնման ժամանակացույց'!I53</f>
        <v>400</v>
      </c>
      <c r="CO53" s="18">
        <f>'[19]Գնման ժամանակացույց'!J53</f>
        <v>800</v>
      </c>
      <c r="CP53" s="18">
        <f>'[19]Գնման ժամանակացույց'!K53</f>
        <v>250</v>
      </c>
      <c r="CQ53" s="18">
        <f>'[19]Գնման ժամանակացույց'!L53</f>
        <v>200</v>
      </c>
      <c r="CR53" s="18">
        <f>'[19]Գնման ժամանակացույց'!M53</f>
        <v>360</v>
      </c>
      <c r="CS53" s="18">
        <f>'[19]Գնման ժամանակացույց'!N53</f>
        <v>400</v>
      </c>
      <c r="CT53" s="18">
        <f>'[19]Գնման ժամանակացույց'!O53</f>
        <v>400</v>
      </c>
      <c r="CU53" s="18">
        <f>'[19]Գնման ժամանակացույց'!P53</f>
        <v>400</v>
      </c>
      <c r="CV53" s="18">
        <f>'[19]Գնման ժամանակացույց'!Q53</f>
        <v>180</v>
      </c>
      <c r="CW53" s="18">
        <f>'[19]Գնման ժամանակացույց'!R53</f>
        <v>500</v>
      </c>
      <c r="CX53" s="18">
        <f>'[19]Գնման ժամանակացույց'!S53</f>
        <v>300</v>
      </c>
      <c r="CY53" s="18">
        <f>'[19]Գնման ժամանակացույց'!T53</f>
        <v>500</v>
      </c>
      <c r="CZ53" s="18">
        <f>'[19]Գնման ժամանակացույց'!U53</f>
        <v>300</v>
      </c>
      <c r="DA53" s="18">
        <f>'[19]Գնման ժամանակացույց'!V53</f>
        <v>300</v>
      </c>
      <c r="DB53" s="18">
        <f>'[19]Գնման ժամանակացույց'!W53</f>
        <v>200</v>
      </c>
      <c r="DC53" s="18">
        <f>'[19]Գնման ժամանակացույց'!X53</f>
        <v>600</v>
      </c>
      <c r="DD53" s="18">
        <f>'[19]Գնման ժամանակացույց'!Y53</f>
        <v>500</v>
      </c>
      <c r="DE53" s="18">
        <f>'[20]Գնման ժամանակացույց'!E54</f>
        <v>400</v>
      </c>
      <c r="DF53" s="18">
        <f>'[20]Գնման ժամանակացույց'!F54</f>
        <v>320</v>
      </c>
      <c r="DG53" s="18">
        <f>'[20]Գնման ժամանակացույց'!G54</f>
        <v>130</v>
      </c>
      <c r="DH53" s="18">
        <f>'[20]Գնման ժամանակացույց'!H54</f>
        <v>100</v>
      </c>
      <c r="DI53" s="18">
        <f>'[21]Գնման ժամանակացույց'!D53</f>
        <v>500</v>
      </c>
      <c r="DJ53" s="18">
        <f>'[21]Գնման ժամանակացույց'!E53</f>
        <v>360</v>
      </c>
      <c r="DK53" s="18">
        <f>'[22]Գնման ժամանակացույց'!D53</f>
        <v>1000</v>
      </c>
      <c r="DL53" s="18">
        <f>'[22]Գնման ժամանակացույց'!E53</f>
        <v>150</v>
      </c>
      <c r="DM53" s="18">
        <f>'[22]Գնման ժամանակացույց'!F53</f>
        <v>300</v>
      </c>
      <c r="DN53" s="18">
        <f>'[22]Գնման ժամանակացույց'!G53</f>
        <v>250</v>
      </c>
      <c r="DO53" s="18">
        <f>'[22]Գնման ժամանակացույց'!H53</f>
        <v>400</v>
      </c>
      <c r="DP53" s="18">
        <f>'[22]Գնման ժամանակացույց'!I53</f>
        <v>150</v>
      </c>
      <c r="DQ53" s="18">
        <f>'[22]Գնման ժամանակացույց'!J53</f>
        <v>350</v>
      </c>
      <c r="DR53" s="18">
        <f>'[22]Գնման ժամանակացույց'!K53</f>
        <v>400</v>
      </c>
      <c r="DS53" s="18">
        <f>'[22]Գնման ժամանակացույց'!L53</f>
        <v>250</v>
      </c>
      <c r="DT53" s="18">
        <f>'[22]Գնման ժամանակացույց'!M53</f>
        <v>200</v>
      </c>
      <c r="DU53" s="18">
        <f>'[22]Գնման ժամանակացույց'!N53</f>
        <v>500</v>
      </c>
      <c r="DV53" s="18">
        <f>'[22]Գնման ժամանակացույց'!O53</f>
        <v>150</v>
      </c>
      <c r="DW53" s="18">
        <f>'[22]Գնման ժամանակացույց'!P53</f>
        <v>400</v>
      </c>
      <c r="DX53" s="18">
        <f>'[22]Գնման ժամանակացույց'!Q53</f>
        <v>450</v>
      </c>
      <c r="DY53" s="18">
        <f>'[22]Գնման ժամանակացույց'!R53</f>
        <v>250</v>
      </c>
      <c r="DZ53" s="18">
        <f>'[22]Գնման ժամանակացույց'!S53</f>
        <v>400</v>
      </c>
      <c r="EA53" s="18">
        <f>'[22]Գնման ժամանակացույց'!U53</f>
        <v>400</v>
      </c>
      <c r="EB53" s="18">
        <f>'[22]Գնման ժամանակացույց'!V53</f>
        <v>280</v>
      </c>
      <c r="EC53" s="18">
        <f>'[22]Գնման ժամանակացույց'!W53</f>
        <v>400</v>
      </c>
      <c r="ED53" s="18">
        <f>'[22]Գնման ժամանակացույց'!X53</f>
        <v>300</v>
      </c>
      <c r="EE53" s="18">
        <f>'[23]Գնման ժամանակացույց'!E53</f>
        <v>300</v>
      </c>
      <c r="EF53" s="18">
        <f>'[23]Գնման ժամանակացույց'!F53</f>
        <v>250</v>
      </c>
      <c r="EG53" s="18">
        <f>'[23]Գնման ժամանակացույց'!G53</f>
        <v>600</v>
      </c>
      <c r="EH53" s="18">
        <f>'[23]Գնման ժամանակացույց'!H53</f>
        <v>200</v>
      </c>
      <c r="EI53" s="18">
        <f>'[23]Գնման ժամանակացույց'!I53</f>
        <v>230</v>
      </c>
      <c r="EJ53" s="18">
        <f>'[23]Գնման ժամանակացույց'!J53</f>
        <v>600</v>
      </c>
      <c r="EK53" s="18">
        <f>'[23]Գնման ժամանակացույց'!K53</f>
        <v>300</v>
      </c>
      <c r="EL53" s="18">
        <f>'[23]Գնման ժամանակացույց'!L53</f>
        <v>300</v>
      </c>
      <c r="EM53" s="18">
        <f>'[23]Գնման ժամանակացույց'!M53</f>
        <v>450</v>
      </c>
      <c r="EN53" s="18">
        <f>'[23]Գնման ժամանակացույց'!N53</f>
        <v>400</v>
      </c>
      <c r="EO53" s="18">
        <f>'[23]Գնման ժամանակացույց'!O53</f>
        <v>170</v>
      </c>
      <c r="EP53" s="18">
        <f>'[23]Գնման ժամանակացույց'!P53</f>
        <v>250</v>
      </c>
      <c r="EQ53" s="18">
        <f>'[23]Գնման ժամանակացույց'!Q53</f>
        <v>1000</v>
      </c>
      <c r="ER53" s="18">
        <f>'[23]Գնման ժամանակացույց'!R53</f>
        <v>300</v>
      </c>
      <c r="ES53" s="20">
        <f>[24]Sheet1!Z52</f>
        <v>400</v>
      </c>
      <c r="ET53" s="20">
        <v>3000</v>
      </c>
      <c r="EU53" s="22">
        <f t="shared" si="1"/>
        <v>74100</v>
      </c>
    </row>
    <row r="54" spans="1:151" ht="18" thickTop="1" thickBot="1" x14ac:dyDescent="0.35">
      <c r="A54" s="6">
        <v>51</v>
      </c>
      <c r="B54" s="6" t="s">
        <v>26</v>
      </c>
      <c r="C54" s="26" t="s">
        <v>3</v>
      </c>
      <c r="D54" s="17">
        <f>[12]Sheet1!E53</f>
        <v>150</v>
      </c>
      <c r="E54" s="17">
        <f>[12]Sheet1!F53</f>
        <v>350</v>
      </c>
      <c r="F54" s="17">
        <f>[12]Sheet1!G53</f>
        <v>600</v>
      </c>
      <c r="G54" s="17">
        <f>[12]Sheet1!H53</f>
        <v>200</v>
      </c>
      <c r="H54" s="17">
        <f>[12]Sheet1!I53</f>
        <v>120</v>
      </c>
      <c r="I54" s="17">
        <f>[12]Sheet1!J53</f>
        <v>500</v>
      </c>
      <c r="J54" s="17">
        <f>[12]Sheet1!K53</f>
        <v>400</v>
      </c>
      <c r="K54" s="17">
        <f>[12]Sheet1!L53</f>
        <v>150</v>
      </c>
      <c r="L54" s="17">
        <f>[12]Sheet1!M53</f>
        <v>60</v>
      </c>
      <c r="M54" s="17">
        <f>[12]Sheet1!N53</f>
        <v>50</v>
      </c>
      <c r="N54" s="18">
        <f>[12]Sheet1!O53</f>
        <v>100</v>
      </c>
      <c r="O54" s="18">
        <f>[12]Sheet1!P53</f>
        <v>150</v>
      </c>
      <c r="P54" s="18">
        <f>[12]Sheet1!Q53</f>
        <v>80</v>
      </c>
      <c r="Q54" s="18">
        <f>[12]Sheet1!R53</f>
        <v>300</v>
      </c>
      <c r="R54" s="18">
        <f>[12]Sheet1!S53</f>
        <v>150</v>
      </c>
      <c r="S54" s="18">
        <f>[12]Sheet1!T53</f>
        <v>150</v>
      </c>
      <c r="T54" s="18">
        <f>[12]Sheet1!U53</f>
        <v>100</v>
      </c>
      <c r="U54" s="18">
        <f>[12]Sheet1!V53</f>
        <v>300</v>
      </c>
      <c r="V54" s="18">
        <f>[12]Sheet1!W53</f>
        <v>100</v>
      </c>
      <c r="W54" s="18">
        <f>[12]Sheet1!X53</f>
        <v>60</v>
      </c>
      <c r="X54" s="18">
        <f>'[13]Գնման ժամանակացույց'!E55</f>
        <v>350</v>
      </c>
      <c r="Y54" s="18">
        <f>'[13]Գնման ժամանակացույց'!F55</f>
        <v>1000</v>
      </c>
      <c r="Z54" s="18">
        <f>'[13]Գնման ժամանակացույց'!G55</f>
        <v>300</v>
      </c>
      <c r="AA54" s="18">
        <f>'[13]Գնման ժամանակացույց'!H55</f>
        <v>500</v>
      </c>
      <c r="AB54" s="18">
        <f>'[13]Գնման ժամանակացույց'!I55</f>
        <v>900</v>
      </c>
      <c r="AC54" s="18">
        <f>'[13]Գնման ժամանակացույց'!J55</f>
        <v>80</v>
      </c>
      <c r="AD54" s="18">
        <f>'[13]Գնման ժամանակացույց'!K55</f>
        <v>120</v>
      </c>
      <c r="AE54" s="18">
        <f>'[13]Գնման ժամանակացույց'!L55</f>
        <v>300</v>
      </c>
      <c r="AF54" s="18">
        <f>'[13]Գնման ժամանակացույց'!M55</f>
        <v>80</v>
      </c>
      <c r="AG54" s="18">
        <f>'[13]Գնման ժամանակացույց'!N55</f>
        <v>700</v>
      </c>
      <c r="AH54" s="18">
        <f>'[13]Գնման ժամանակացույց'!O55</f>
        <v>500</v>
      </c>
      <c r="AI54" s="18">
        <f>'[13]Գնման ժամանակացույց'!P55</f>
        <v>1200</v>
      </c>
      <c r="AJ54" s="18">
        <f>'[13]Գնման ժամանակացույց'!Q55</f>
        <v>150</v>
      </c>
      <c r="AK54" s="18">
        <f>'[14]Գնման ժամանակացույց'!D54</f>
        <v>1000</v>
      </c>
      <c r="AL54" s="18">
        <f>'[14]Գնման ժամանակացույց'!E54</f>
        <v>1200</v>
      </c>
      <c r="AM54" s="18">
        <f>'[14]Գնման ժամանակացույց'!F54</f>
        <v>200</v>
      </c>
      <c r="AN54" s="18">
        <f>'[14]Գնման ժամանակացույց'!G54</f>
        <v>100</v>
      </c>
      <c r="AO54" s="18">
        <f>'[14]Գնման ժամանակացույց'!H54</f>
        <v>500</v>
      </c>
      <c r="AP54" s="18">
        <f>'[14]Գնման ժամանակացույց'!J54</f>
        <v>400</v>
      </c>
      <c r="AQ54" s="18">
        <f>'[14]Գնման ժամանակացույց'!L54</f>
        <v>200</v>
      </c>
      <c r="AR54" s="18">
        <f>'[14]Գնման ժամանակացույց'!M54</f>
        <v>500</v>
      </c>
      <c r="AS54" s="18">
        <f>'[14]Գնման ժամանակացույց'!N54</f>
        <v>200</v>
      </c>
      <c r="AT54" s="18">
        <f>'[14]Գնման ժամանակացույց'!O54</f>
        <v>450</v>
      </c>
      <c r="AU54" s="18">
        <f>'[14]Գնման ժամանակացույց'!P54</f>
        <v>300</v>
      </c>
      <c r="AV54" s="18">
        <f>'[14]Գնման ժամանակացույց'!Q54</f>
        <v>300</v>
      </c>
      <c r="AW54" s="18">
        <f>'[14]Գնման ժամանակացույց'!R54</f>
        <v>300</v>
      </c>
      <c r="AX54" s="18">
        <f>'[14]Գնման ժամանակացույց'!S54</f>
        <v>400</v>
      </c>
      <c r="AY54" s="18">
        <f>'[15]Գնման ժամանակացույց'!D54</f>
        <v>600</v>
      </c>
      <c r="AZ54" s="18">
        <f>'[15]Գնման ժամանակացույց'!E54</f>
        <v>600</v>
      </c>
      <c r="BA54" s="18">
        <f>'[15]Գնման ժամանակացույց'!F54</f>
        <v>600</v>
      </c>
      <c r="BB54" s="18">
        <f>'[15]Գնման ժամանակացույց'!G54</f>
        <v>600</v>
      </c>
      <c r="BC54" s="18">
        <f>'[15]Գնման ժամանակացույց'!H54</f>
        <v>600</v>
      </c>
      <c r="BD54" s="18">
        <f>'[16]Գնման ժամանակացույց'!D55</f>
        <v>450</v>
      </c>
      <c r="BE54" s="18">
        <f>'[16]Գնման ժամանակացույց'!E55</f>
        <v>200</v>
      </c>
      <c r="BF54" s="18">
        <f>'[16]Գնման ժամանակացույց'!F55</f>
        <v>150</v>
      </c>
      <c r="BG54" s="18">
        <f>'[16]Գնման ժամանակացույց'!G55</f>
        <v>300</v>
      </c>
      <c r="BH54" s="18">
        <f>'[17]Գնման ժամանակացույց'!H55</f>
        <v>350</v>
      </c>
      <c r="BI54" s="18">
        <f>'[16]Գնման ժամանակացույց'!I55</f>
        <v>800</v>
      </c>
      <c r="BJ54" s="18">
        <f>'[16]Գնման ժամանակացույց'!J55</f>
        <v>800</v>
      </c>
      <c r="BK54" s="18">
        <f>'[16]Գնման ժամանակացույց'!K55</f>
        <v>150</v>
      </c>
      <c r="BL54" s="18">
        <f>'[16]Գնման ժամանակացույց'!L55</f>
        <v>80</v>
      </c>
      <c r="BM54" s="19">
        <f>'[18]Գնման ժամանակացույց'!D54</f>
        <v>1000</v>
      </c>
      <c r="BN54" s="19">
        <f>'[18]Գնման ժամանակացույց'!E54</f>
        <v>450</v>
      </c>
      <c r="BO54" s="20">
        <f>'[18]Գնման ժամանակացույց'!F54</f>
        <v>500</v>
      </c>
      <c r="BP54" s="20">
        <f>'[18]Գնման ժամանակացույց'!G54</f>
        <v>500</v>
      </c>
      <c r="BQ54" s="19">
        <f>'[18]Գնման ժամանակացույց'!H54</f>
        <v>500</v>
      </c>
      <c r="BR54" s="19">
        <f>'[18]Գնման ժամանակացույց'!I54</f>
        <v>500</v>
      </c>
      <c r="BS54" s="19">
        <f>'[18]Գնման ժամանակացույց'!J54</f>
        <v>200</v>
      </c>
      <c r="BT54" s="19">
        <f>'[18]Գնման ժամանակացույց'!K54</f>
        <v>500</v>
      </c>
      <c r="BU54" s="20">
        <f>'[18]Գնման ժամանակացույց'!L54</f>
        <v>120</v>
      </c>
      <c r="BV54" s="19">
        <f>'[18]Գնման ժամանակացույց'!M54</f>
        <v>500</v>
      </c>
      <c r="BW54" s="19">
        <f>'[18]Գնման ժամանակացույց'!N54</f>
        <v>800</v>
      </c>
      <c r="BX54" s="19">
        <f>'[18]Գնման ժամանակացույց'!O54</f>
        <v>500</v>
      </c>
      <c r="BY54" s="19">
        <f>'[18]Գնման ժամանակացույց'!P54</f>
        <v>500</v>
      </c>
      <c r="BZ54" s="20">
        <f>'[18]Գնման ժամանակացույց'!Q54</f>
        <v>800</v>
      </c>
      <c r="CA54" s="19">
        <f>'[18]Գնման ժամանակացույց'!R54</f>
        <v>300</v>
      </c>
      <c r="CB54" s="19">
        <f>'[18]Գնման ժամանակացույց'!S54</f>
        <v>500</v>
      </c>
      <c r="CC54" s="17">
        <f>'[18]Գնման ժամանակացույց'!T54</f>
        <v>600</v>
      </c>
      <c r="CD54" s="19">
        <f>'[18]Գնման ժամանակացույց'!U54</f>
        <v>300</v>
      </c>
      <c r="CE54" s="17">
        <f>'[18]Գնման ժամանակացույց'!V54</f>
        <v>200</v>
      </c>
      <c r="CF54" s="20">
        <f>'[18]Գնման ժամանակացույց'!W54</f>
        <v>800</v>
      </c>
      <c r="CG54" s="20">
        <f>'[18]Գնման ժամանակացույց'!X54</f>
        <v>1500</v>
      </c>
      <c r="CH54" s="19">
        <f>'[18]Գնման ժամանակացույց'!Y54</f>
        <v>500</v>
      </c>
      <c r="CI54" s="18">
        <f>'[19]Գնման ժամանակացույց'!D54</f>
        <v>250</v>
      </c>
      <c r="CJ54" s="18">
        <f>'[19]Գնման ժամանակացույց'!E54</f>
        <v>200</v>
      </c>
      <c r="CK54" s="18">
        <f>'[19]Գնման ժամանակացույց'!F54</f>
        <v>100</v>
      </c>
      <c r="CL54" s="18">
        <f>'[19]Գնման ժամանակացույց'!G54</f>
        <v>1000</v>
      </c>
      <c r="CM54" s="18">
        <f>'[19]Գնման ժամանակացույց'!H54</f>
        <v>150</v>
      </c>
      <c r="CN54" s="18">
        <f>'[19]Գնման ժամանակացույց'!I54</f>
        <v>400</v>
      </c>
      <c r="CO54" s="18">
        <f>'[19]Գնման ժամանակացույց'!J54</f>
        <v>250</v>
      </c>
      <c r="CP54" s="18">
        <f>'[19]Գնման ժամանակացույց'!K54</f>
        <v>250</v>
      </c>
      <c r="CQ54" s="18">
        <f>'[19]Գնման ժամանակացույց'!L54</f>
        <v>150</v>
      </c>
      <c r="CR54" s="18">
        <f>'[19]Գնման ժամանակացույց'!M54</f>
        <v>120</v>
      </c>
      <c r="CS54" s="18">
        <f>'[19]Գնման ժամանակացույց'!N54</f>
        <v>250</v>
      </c>
      <c r="CT54" s="18">
        <f>'[19]Գնման ժամանակացույց'!O54</f>
        <v>400</v>
      </c>
      <c r="CU54" s="18">
        <f>'[19]Գնման ժամանակացույց'!P54</f>
        <v>200</v>
      </c>
      <c r="CV54" s="18">
        <f>'[19]Գնման ժամանակացույց'!Q54</f>
        <v>190</v>
      </c>
      <c r="CW54" s="18">
        <f>'[19]Գնման ժամանակացույց'!R54</f>
        <v>200</v>
      </c>
      <c r="CX54" s="18">
        <f>'[19]Գնման ժամանակացույց'!S54</f>
        <v>250</v>
      </c>
      <c r="CY54" s="18">
        <f>'[19]Գնման ժամանակացույց'!T54</f>
        <v>400</v>
      </c>
      <c r="CZ54" s="18">
        <f>'[19]Գնման ժամանակացույց'!U54</f>
        <v>300</v>
      </c>
      <c r="DA54" s="18">
        <f>'[19]Գնման ժամանակացույց'!V54</f>
        <v>300</v>
      </c>
      <c r="DB54" s="18">
        <f>'[19]Գնման ժամանակացույց'!W54</f>
        <v>200</v>
      </c>
      <c r="DC54" s="18">
        <f>'[19]Գնման ժամանակացույց'!X54</f>
        <v>480</v>
      </c>
      <c r="DD54" s="18">
        <f>'[19]Գնման ժամանակացույց'!Y54</f>
        <v>600</v>
      </c>
      <c r="DE54" s="18">
        <f>'[20]Գնման ժամանակացույց'!E55</f>
        <v>300</v>
      </c>
      <c r="DF54" s="18">
        <f>'[20]Գնման ժամանակացույց'!F55</f>
        <v>100</v>
      </c>
      <c r="DG54" s="18">
        <f>'[20]Գնման ժամանակացույց'!G55</f>
        <v>80</v>
      </c>
      <c r="DH54" s="18">
        <f>'[20]Գնման ժամանակացույց'!H55</f>
        <v>150</v>
      </c>
      <c r="DI54" s="18">
        <f>'[21]Գնման ժամանակացույց'!D54</f>
        <v>400</v>
      </c>
      <c r="DJ54" s="18">
        <f>'[21]Գնման ժամանակացույց'!E54</f>
        <v>250</v>
      </c>
      <c r="DK54" s="18">
        <f>'[22]Գնման ժամանակացույց'!D54</f>
        <v>800</v>
      </c>
      <c r="DL54" s="18">
        <f>'[22]Գնման ժամանակացույց'!E54</f>
        <v>150</v>
      </c>
      <c r="DM54" s="18">
        <f>'[22]Գնման ժամանակացույց'!F54</f>
        <v>500</v>
      </c>
      <c r="DN54" s="18">
        <f>'[22]Գնման ժամանակացույց'!G54</f>
        <v>100</v>
      </c>
      <c r="DO54" s="18">
        <f>'[22]Գնման ժամանակացույց'!H54</f>
        <v>350</v>
      </c>
      <c r="DP54" s="18">
        <f>'[22]Գնման ժամանակացույց'!I54</f>
        <v>100</v>
      </c>
      <c r="DQ54" s="18">
        <f>'[22]Գնման ժամանակացույց'!J54</f>
        <v>150</v>
      </c>
      <c r="DR54" s="18">
        <f>'[22]Գնման ժամանակացույց'!K54</f>
        <v>100</v>
      </c>
      <c r="DS54" s="18">
        <f>'[22]Գնման ժամանակացույց'!L54</f>
        <v>250</v>
      </c>
      <c r="DT54" s="18">
        <f>'[22]Գնման ժամանակացույց'!M54</f>
        <v>500</v>
      </c>
      <c r="DU54" s="18">
        <f>'[22]Գնման ժամանակացույց'!N54</f>
        <v>300</v>
      </c>
      <c r="DV54" s="18">
        <f>'[22]Գնման ժամանակացույց'!O54</f>
        <v>150</v>
      </c>
      <c r="DW54" s="18">
        <f>'[22]Գնման ժամանակացույց'!P54</f>
        <v>350</v>
      </c>
      <c r="DX54" s="18">
        <f>'[22]Գնման ժամանակացույց'!Q54</f>
        <v>300</v>
      </c>
      <c r="DY54" s="18">
        <f>'[22]Գնման ժամանակացույց'!R54</f>
        <v>260</v>
      </c>
      <c r="DZ54" s="18">
        <f>'[22]Գնման ժամանակացույց'!S54</f>
        <v>150</v>
      </c>
      <c r="EA54" s="18">
        <f>'[22]Գնման ժամանակացույց'!U54</f>
        <v>250</v>
      </c>
      <c r="EB54" s="18">
        <f>'[22]Գնման ժամանակացույց'!V54</f>
        <v>250</v>
      </c>
      <c r="EC54" s="18">
        <f>'[22]Գնման ժամանակացույց'!W54</f>
        <v>350</v>
      </c>
      <c r="ED54" s="18">
        <f>'[22]Գնման ժամանակացույց'!X54</f>
        <v>300</v>
      </c>
      <c r="EE54" s="18">
        <f>'[23]Գնման ժամանակացույց'!E54</f>
        <v>100</v>
      </c>
      <c r="EF54" s="18">
        <f>'[23]Գնման ժամանակացույց'!F54</f>
        <v>180</v>
      </c>
      <c r="EG54" s="18">
        <f>'[23]Գնման ժամանակացույց'!G54</f>
        <v>350</v>
      </c>
      <c r="EH54" s="18">
        <f>'[23]Գնման ժամանակացույց'!H54</f>
        <v>150</v>
      </c>
      <c r="EI54" s="18">
        <f>'[23]Գնման ժամանակացույց'!I54</f>
        <v>220</v>
      </c>
      <c r="EJ54" s="18">
        <f>'[23]Գնման ժամանակացույց'!J54</f>
        <v>500</v>
      </c>
      <c r="EK54" s="18">
        <f>'[23]Գնման ժամանակացույց'!K54</f>
        <v>250</v>
      </c>
      <c r="EL54" s="18">
        <f>'[23]Գնման ժամանակացույց'!L54</f>
        <v>100</v>
      </c>
      <c r="EM54" s="18">
        <f>'[23]Գնման ժամանակացույց'!M54</f>
        <v>650</v>
      </c>
      <c r="EN54" s="18">
        <f>'[23]Գնման ժամանակացույց'!N54</f>
        <v>120</v>
      </c>
      <c r="EO54" s="18">
        <f>'[23]Գնման ժամանակացույց'!O54</f>
        <v>150</v>
      </c>
      <c r="EP54" s="18">
        <f>'[23]Գնման ժամանակացույց'!P54</f>
        <v>400</v>
      </c>
      <c r="EQ54" s="18">
        <f>'[23]Գնման ժամանակացույց'!Q54</f>
        <v>600</v>
      </c>
      <c r="ER54" s="18">
        <f>'[23]Գնման ժամանակացույց'!R54</f>
        <v>300</v>
      </c>
      <c r="ES54" s="20">
        <f>[24]Sheet1!Z53</f>
        <v>300</v>
      </c>
      <c r="ET54" s="20">
        <v>2000</v>
      </c>
      <c r="EU54" s="22">
        <f t="shared" si="1"/>
        <v>54600</v>
      </c>
    </row>
    <row r="55" spans="1:151" ht="51" thickTop="1" thickBot="1" x14ac:dyDescent="0.35">
      <c r="A55" s="6">
        <v>52</v>
      </c>
      <c r="B55" s="6" t="s">
        <v>97</v>
      </c>
      <c r="C55" s="26" t="s">
        <v>3</v>
      </c>
      <c r="D55" s="17">
        <f>[12]Sheet1!E54</f>
        <v>150</v>
      </c>
      <c r="E55" s="17">
        <f>[12]Sheet1!F54</f>
        <v>280</v>
      </c>
      <c r="F55" s="17">
        <f>[12]Sheet1!G54</f>
        <v>100</v>
      </c>
      <c r="G55" s="17">
        <f>[12]Sheet1!H54</f>
        <v>150</v>
      </c>
      <c r="H55" s="17">
        <f>[12]Sheet1!I54</f>
        <v>80</v>
      </c>
      <c r="I55" s="17">
        <f>[12]Sheet1!J54</f>
        <v>300</v>
      </c>
      <c r="J55" s="17">
        <f>[12]Sheet1!K54</f>
        <v>100</v>
      </c>
      <c r="K55" s="17">
        <f>[12]Sheet1!L54</f>
        <v>60</v>
      </c>
      <c r="L55" s="17">
        <f>[12]Sheet1!M54</f>
        <v>100</v>
      </c>
      <c r="M55" s="17">
        <f>[12]Sheet1!N54</f>
        <v>40</v>
      </c>
      <c r="N55" s="18">
        <f>[12]Sheet1!O54</f>
        <v>150</v>
      </c>
      <c r="O55" s="18">
        <f>[12]Sheet1!P54</f>
        <v>80</v>
      </c>
      <c r="P55" s="18">
        <f>[12]Sheet1!Q54</f>
        <v>100</v>
      </c>
      <c r="Q55" s="18">
        <f>[12]Sheet1!R54</f>
        <v>200</v>
      </c>
      <c r="R55" s="18">
        <f>[12]Sheet1!S54</f>
        <v>250</v>
      </c>
      <c r="S55" s="18">
        <f>[12]Sheet1!T54</f>
        <v>150</v>
      </c>
      <c r="T55" s="18">
        <f>[12]Sheet1!U54</f>
        <v>80</v>
      </c>
      <c r="U55" s="18">
        <f>[12]Sheet1!V54</f>
        <v>200</v>
      </c>
      <c r="V55" s="18">
        <f>[12]Sheet1!W54</f>
        <v>200</v>
      </c>
      <c r="W55" s="18">
        <f>[12]Sheet1!X54</f>
        <v>30</v>
      </c>
      <c r="X55" s="18">
        <f>'[13]Գնման ժամանակացույց'!E56</f>
        <v>400</v>
      </c>
      <c r="Y55" s="18">
        <f>'[13]Գնման ժամանակացույց'!F56</f>
        <v>700</v>
      </c>
      <c r="Z55" s="18">
        <f>'[13]Գնման ժամանակացույց'!G56</f>
        <v>100</v>
      </c>
      <c r="AA55" s="18">
        <f>'[13]Գնման ժամանակացույց'!H56</f>
        <v>160</v>
      </c>
      <c r="AB55" s="18">
        <f>'[13]Գնման ժամանակացույց'!I56</f>
        <v>400</v>
      </c>
      <c r="AC55" s="18">
        <f>'[13]Գնման ժամանակացույց'!J56</f>
        <v>70</v>
      </c>
      <c r="AD55" s="18">
        <f>'[13]Գնման ժամանակացույց'!K56</f>
        <v>80</v>
      </c>
      <c r="AE55" s="18">
        <f>'[13]Գնման ժամանակացույց'!L56</f>
        <v>400</v>
      </c>
      <c r="AF55" s="18">
        <f>'[13]Գնման ժամանակացույց'!M56</f>
        <v>80</v>
      </c>
      <c r="AG55" s="18">
        <f>'[13]Գնման ժամանակացույց'!N56</f>
        <v>250</v>
      </c>
      <c r="AH55" s="18">
        <f>'[13]Գնման ժամանակացույց'!O56</f>
        <v>150</v>
      </c>
      <c r="AI55" s="18">
        <f>'[13]Գնման ժամանակացույց'!P56</f>
        <v>300</v>
      </c>
      <c r="AJ55" s="18">
        <f>'[13]Գնման ժամանակացույց'!Q56</f>
        <v>60</v>
      </c>
      <c r="AK55" s="18">
        <f>'[14]Գնման ժամանակացույց'!D55</f>
        <v>500</v>
      </c>
      <c r="AL55" s="18">
        <f>'[14]Գնման ժամանակացույց'!E55</f>
        <v>300</v>
      </c>
      <c r="AM55" s="18">
        <f>'[14]Գնման ժամանակացույց'!F55</f>
        <v>80</v>
      </c>
      <c r="AN55" s="18">
        <f>'[14]Գնման ժամանակացույց'!G55</f>
        <v>150</v>
      </c>
      <c r="AO55" s="18">
        <f>'[14]Գնման ժամանակացույց'!H55</f>
        <v>250</v>
      </c>
      <c r="AP55" s="18">
        <f>'[14]Գնման ժամանակացույց'!J55</f>
        <v>240</v>
      </c>
      <c r="AQ55" s="18">
        <f>'[14]Գնման ժամանակացույց'!L55</f>
        <v>150</v>
      </c>
      <c r="AR55" s="18">
        <f>'[14]Գնման ժամանակացույց'!M55</f>
        <v>750</v>
      </c>
      <c r="AS55" s="18">
        <f>'[14]Գնման ժամանակացույց'!N55</f>
        <v>200</v>
      </c>
      <c r="AT55" s="18">
        <f>'[14]Գնման ժամանակացույց'!O55</f>
        <v>450</v>
      </c>
      <c r="AU55" s="18">
        <f>'[14]Գնման ժամանակացույց'!P55</f>
        <v>100</v>
      </c>
      <c r="AV55" s="18">
        <f>'[14]Գնման ժամանակացույց'!Q55</f>
        <v>100</v>
      </c>
      <c r="AW55" s="18">
        <f>'[14]Գնման ժամանակացույց'!R55</f>
        <v>200</v>
      </c>
      <c r="AX55" s="18">
        <f>'[14]Գնման ժամանակացույց'!S55</f>
        <v>250</v>
      </c>
      <c r="AY55" s="18">
        <f>'[15]Գնման ժամանակացույց'!D55</f>
        <v>300</v>
      </c>
      <c r="AZ55" s="18">
        <f>'[15]Գնման ժամանակացույց'!E55</f>
        <v>300</v>
      </c>
      <c r="BA55" s="18">
        <f>'[15]Գնման ժամանակացույց'!F55</f>
        <v>300</v>
      </c>
      <c r="BB55" s="18">
        <f>'[15]Գնման ժամանակացույց'!G55</f>
        <v>300</v>
      </c>
      <c r="BC55" s="18">
        <f>'[15]Գնման ժամանակացույց'!H55</f>
        <v>300</v>
      </c>
      <c r="BD55" s="18">
        <f>'[16]Գնման ժամանակացույց'!D56</f>
        <v>80</v>
      </c>
      <c r="BE55" s="18">
        <f>'[16]Գնման ժամանակացույց'!E56</f>
        <v>120</v>
      </c>
      <c r="BF55" s="18">
        <f>'[16]Գնման ժամանակացույց'!F56</f>
        <v>60</v>
      </c>
      <c r="BG55" s="18">
        <f>'[16]Գնման ժամանակացույց'!G56</f>
        <v>50</v>
      </c>
      <c r="BH55" s="18">
        <f>'[17]Գնման ժամանակացույց'!H56</f>
        <v>200</v>
      </c>
      <c r="BI55" s="18">
        <f>'[16]Գնման ժամանակացույց'!I56</f>
        <v>300</v>
      </c>
      <c r="BJ55" s="18">
        <f>'[16]Գնման ժամանակացույց'!J56</f>
        <v>400</v>
      </c>
      <c r="BK55" s="18">
        <f>'[16]Գնման ժամանակացույց'!K56</f>
        <v>70</v>
      </c>
      <c r="BL55" s="18">
        <f>'[16]Գնման ժամանակացույց'!L56</f>
        <v>20</v>
      </c>
      <c r="BM55" s="19">
        <f>'[18]Գնման ժամանակացույց'!D55</f>
        <v>2500</v>
      </c>
      <c r="BN55" s="19">
        <f>'[18]Գնման ժամանակացույց'!E55</f>
        <v>225</v>
      </c>
      <c r="BO55" s="20">
        <f>'[18]Գնման ժամանակացույց'!F55</f>
        <v>160</v>
      </c>
      <c r="BP55" s="20">
        <f>'[18]Գնման ժամանակացույց'!G55</f>
        <v>250</v>
      </c>
      <c r="BQ55" s="19">
        <f>'[18]Գնման ժամանակացույց'!H55</f>
        <v>200</v>
      </c>
      <c r="BR55" s="19">
        <f>'[18]Գնման ժամանակացույց'!I55</f>
        <v>100</v>
      </c>
      <c r="BS55" s="19">
        <f>'[18]Գնման ժամանակացույց'!J55</f>
        <v>200</v>
      </c>
      <c r="BT55" s="19">
        <f>'[18]Գնման ժամանակացույց'!K55</f>
        <v>150</v>
      </c>
      <c r="BU55" s="20">
        <f>'[18]Գնման ժամանակացույց'!L55</f>
        <v>120</v>
      </c>
      <c r="BV55" s="19">
        <f>'[18]Գնման ժամանակացույց'!M55</f>
        <v>200</v>
      </c>
      <c r="BW55" s="19">
        <f>'[18]Գնման ժամանակացույց'!N55</f>
        <v>500</v>
      </c>
      <c r="BX55" s="19">
        <f>'[18]Գնման ժամանակացույց'!O55</f>
        <v>500</v>
      </c>
      <c r="BY55" s="19">
        <f>'[18]Գնման ժամանակացույց'!P55</f>
        <v>100</v>
      </c>
      <c r="BZ55" s="20">
        <f>'[18]Գնման ժամանակացույց'!Q55</f>
        <v>70</v>
      </c>
      <c r="CA55" s="19">
        <f>'[18]Գնման ժամանակացույց'!R55</f>
        <v>300</v>
      </c>
      <c r="CB55" s="19">
        <f>'[18]Գնման ժամանակացույց'!S55</f>
        <v>300</v>
      </c>
      <c r="CC55" s="17">
        <f>'[18]Գնման ժամանակացույց'!T55</f>
        <v>300</v>
      </c>
      <c r="CD55" s="19">
        <f>'[18]Գնման ժամանակացույց'!U55</f>
        <v>150</v>
      </c>
      <c r="CE55" s="17">
        <f>'[18]Գնման ժամանակացույց'!V55</f>
        <v>100</v>
      </c>
      <c r="CF55" s="20">
        <f>'[18]Գնման ժամանակացույց'!W55</f>
        <v>500</v>
      </c>
      <c r="CG55" s="20">
        <f>'[18]Գնման ժամանակացույց'!X55</f>
        <v>1500</v>
      </c>
      <c r="CH55" s="19">
        <f>'[18]Գնման ժամանակացույց'!Y55</f>
        <v>400</v>
      </c>
      <c r="CI55" s="18">
        <f>'[19]Գնման ժամանակացույց'!D55</f>
        <v>200</v>
      </c>
      <c r="CJ55" s="18">
        <f>'[19]Գնման ժամանակացույց'!E55</f>
        <v>100</v>
      </c>
      <c r="CK55" s="18">
        <f>'[19]Գնման ժամանակացույց'!F55</f>
        <v>90</v>
      </c>
      <c r="CL55" s="18">
        <f>'[19]Գնման ժամանակացույց'!G55</f>
        <v>800</v>
      </c>
      <c r="CM55" s="18">
        <f>'[19]Գնման ժամանակացույց'!H55</f>
        <v>70</v>
      </c>
      <c r="CN55" s="18">
        <f>'[19]Գնման ժամանակացույց'!I55</f>
        <v>250</v>
      </c>
      <c r="CO55" s="18">
        <f>'[19]Գնման ժամանակացույց'!J55</f>
        <v>200</v>
      </c>
      <c r="CP55" s="18">
        <f>'[19]Գնման ժամանակացույց'!K55</f>
        <v>150</v>
      </c>
      <c r="CQ55" s="18">
        <f>'[19]Գնման ժամանակացույց'!L55</f>
        <v>100</v>
      </c>
      <c r="CR55" s="18">
        <f>'[19]Գնման ժամանակացույց'!M55</f>
        <v>80</v>
      </c>
      <c r="CS55" s="18">
        <f>'[19]Գնման ժամանակացույց'!N55</f>
        <v>120</v>
      </c>
      <c r="CT55" s="18">
        <f>'[19]Գնման ժամանակացույց'!O55</f>
        <v>300</v>
      </c>
      <c r="CU55" s="18">
        <f>'[19]Գնման ժամանակացույց'!P55</f>
        <v>200</v>
      </c>
      <c r="CV55" s="18">
        <f>'[19]Գնման ժամանակացույց'!Q55</f>
        <v>75</v>
      </c>
      <c r="CW55" s="18">
        <f>'[19]Գնման ժամանակացույց'!R55</f>
        <v>150</v>
      </c>
      <c r="CX55" s="18">
        <f>'[19]Գնման ժամանակացույց'!S55</f>
        <v>160</v>
      </c>
      <c r="CY55" s="18">
        <f>'[19]Գնման ժամանակացույց'!T55</f>
        <v>200</v>
      </c>
      <c r="CZ55" s="18">
        <f>'[19]Գնման ժամանակացույց'!U55</f>
        <v>100</v>
      </c>
      <c r="DA55" s="18">
        <f>'[19]Գնման ժամանակացույց'!V55</f>
        <v>90</v>
      </c>
      <c r="DB55" s="18">
        <f>'[19]Գնման ժամանակացույց'!W55</f>
        <v>150</v>
      </c>
      <c r="DC55" s="18">
        <f>'[19]Գնման ժամանակացույց'!X55</f>
        <v>150</v>
      </c>
      <c r="DD55" s="18">
        <f>'[19]Գնման ժամանակացույց'!Y55</f>
        <v>200</v>
      </c>
      <c r="DE55" s="18">
        <f>'[20]Գնման ժամանակացույց'!E56</f>
        <v>150</v>
      </c>
      <c r="DF55" s="18">
        <f>'[20]Գնման ժամանակացույց'!F56</f>
        <v>50</v>
      </c>
      <c r="DG55" s="18">
        <f>'[20]Գնման ժամանակացույց'!G56</f>
        <v>30</v>
      </c>
      <c r="DH55" s="18">
        <f>'[20]Գնման ժամանակացույց'!H56</f>
        <v>100</v>
      </c>
      <c r="DI55" s="18">
        <f>'[21]Գնման ժամանակացույց'!D55</f>
        <v>300</v>
      </c>
      <c r="DJ55" s="18">
        <f>'[21]Գնման ժամանակացույց'!E55</f>
        <v>150</v>
      </c>
      <c r="DK55" s="18">
        <f>'[22]Գնման ժամանակացույց'!D55</f>
        <v>500</v>
      </c>
      <c r="DL55" s="18">
        <f>'[22]Գնման ժամանակացույց'!E55</f>
        <v>50</v>
      </c>
      <c r="DM55" s="18">
        <f>'[22]Գնման ժամանակացույց'!F55</f>
        <v>150</v>
      </c>
      <c r="DN55" s="18">
        <f>'[22]Գնման ժամանակացույց'!G55</f>
        <v>80</v>
      </c>
      <c r="DO55" s="18">
        <f>'[22]Գնման ժամանակացույց'!H55</f>
        <v>200</v>
      </c>
      <c r="DP55" s="18">
        <f>'[22]Գնման ժամանակացույց'!I55</f>
        <v>50</v>
      </c>
      <c r="DQ55" s="18">
        <f>'[22]Գնման ժամանակացույց'!J55</f>
        <v>200</v>
      </c>
      <c r="DR55" s="18">
        <f>'[22]Գնման ժամանակացույց'!K55</f>
        <v>150</v>
      </c>
      <c r="DS55" s="18">
        <f>'[22]Գնման ժամանակացույց'!L55</f>
        <v>120</v>
      </c>
      <c r="DT55" s="18">
        <f>'[22]Գնման ժամանակացույց'!M55</f>
        <v>100</v>
      </c>
      <c r="DU55" s="18">
        <f>'[22]Գնման ժամանակացույց'!N55</f>
        <v>150</v>
      </c>
      <c r="DV55" s="18">
        <f>'[22]Գնման ժամանակացույց'!O55</f>
        <v>50</v>
      </c>
      <c r="DW55" s="18">
        <f>'[22]Գնման ժամանակացույց'!P55</f>
        <v>150</v>
      </c>
      <c r="DX55" s="18">
        <f>'[22]Գնման ժամանակացույց'!Q55</f>
        <v>200</v>
      </c>
      <c r="DY55" s="18">
        <f>'[22]Գնման ժամանակացույց'!R55</f>
        <v>200</v>
      </c>
      <c r="DZ55" s="18">
        <f>'[22]Գնման ժամանակացույց'!S55</f>
        <v>100</v>
      </c>
      <c r="EA55" s="18">
        <f>'[22]Գնման ժամանակացույց'!U55</f>
        <v>200</v>
      </c>
      <c r="EB55" s="18">
        <f>'[22]Գնման ժամանակացույց'!V55</f>
        <v>150</v>
      </c>
      <c r="EC55" s="18">
        <f>'[22]Գնման ժամանակացույց'!W55</f>
        <v>150</v>
      </c>
      <c r="ED55" s="18">
        <f>'[22]Գնման ժամանակացույց'!X55</f>
        <v>100</v>
      </c>
      <c r="EE55" s="18">
        <f>'[23]Գնման ժամանակացույց'!E55</f>
        <v>80</v>
      </c>
      <c r="EF55" s="18">
        <f>'[23]Գնման ժամանակացույց'!F55</f>
        <v>70</v>
      </c>
      <c r="EG55" s="18">
        <f>'[23]Գնման ժամանակացույց'!G55</f>
        <v>170</v>
      </c>
      <c r="EH55" s="18">
        <f>'[23]Գնման ժամանակացույց'!H55</f>
        <v>80</v>
      </c>
      <c r="EI55" s="18">
        <f>'[23]Գնման ժամանակացույց'!I55</f>
        <v>70</v>
      </c>
      <c r="EJ55" s="18">
        <f>'[23]Գնման ժամանակացույց'!J55</f>
        <v>150</v>
      </c>
      <c r="EK55" s="18">
        <f>'[23]Գնման ժամանակացույց'!K55</f>
        <v>150</v>
      </c>
      <c r="EL55" s="18">
        <f>'[23]Գնման ժամանակացույց'!L55</f>
        <v>80</v>
      </c>
      <c r="EM55" s="18">
        <f>'[23]Գնման ժամանակացույց'!M55</f>
        <v>250</v>
      </c>
      <c r="EN55" s="18">
        <f>'[23]Գնման ժամանակացույց'!N55</f>
        <v>100</v>
      </c>
      <c r="EO55" s="18">
        <f>'[23]Գնման ժամանակացույց'!O55</f>
        <v>80</v>
      </c>
      <c r="EP55" s="18">
        <f>'[23]Գնման ժամանակացույց'!P55</f>
        <v>50</v>
      </c>
      <c r="EQ55" s="18">
        <f>'[23]Գնման ժամանակացույց'!Q55</f>
        <v>250</v>
      </c>
      <c r="ER55" s="18">
        <f>'[23]Գնման ժամանակացույց'!R55</f>
        <v>300</v>
      </c>
      <c r="ES55" s="20">
        <f>[24]Sheet1!Z54</f>
        <v>300</v>
      </c>
      <c r="ET55" s="20">
        <v>1000</v>
      </c>
      <c r="EU55" s="22">
        <f t="shared" si="1"/>
        <v>32240</v>
      </c>
    </row>
    <row r="56" spans="1:151" ht="15.6" customHeight="1" thickTop="1" thickBot="1" x14ac:dyDescent="0.35">
      <c r="A56" s="6">
        <v>53</v>
      </c>
      <c r="B56" s="6" t="s">
        <v>28</v>
      </c>
      <c r="C56" s="26" t="s">
        <v>3</v>
      </c>
      <c r="D56" s="17">
        <f>[12]Sheet1!E55</f>
        <v>60</v>
      </c>
      <c r="E56" s="17">
        <f>[12]Sheet1!F55</f>
        <v>85</v>
      </c>
      <c r="F56" s="17">
        <f>[12]Sheet1!G55</f>
        <v>100</v>
      </c>
      <c r="G56" s="17">
        <f>[12]Sheet1!H55</f>
        <v>170</v>
      </c>
      <c r="H56" s="17">
        <f>[12]Sheet1!I55</f>
        <v>50</v>
      </c>
      <c r="I56" s="17">
        <f>[12]Sheet1!J55</f>
        <v>200</v>
      </c>
      <c r="J56" s="17">
        <f>[12]Sheet1!K55</f>
        <v>130</v>
      </c>
      <c r="K56" s="17">
        <f>[12]Sheet1!L55</f>
        <v>50</v>
      </c>
      <c r="L56" s="17">
        <f>[12]Sheet1!M55</f>
        <v>32</v>
      </c>
      <c r="M56" s="17">
        <f>[12]Sheet1!N55</f>
        <v>100</v>
      </c>
      <c r="N56" s="18">
        <f>[12]Sheet1!O55</f>
        <v>70</v>
      </c>
      <c r="O56" s="18">
        <f>[12]Sheet1!P55</f>
        <v>90</v>
      </c>
      <c r="P56" s="18">
        <f>[12]Sheet1!Q55</f>
        <v>120</v>
      </c>
      <c r="Q56" s="18">
        <f>[12]Sheet1!R55</f>
        <v>50</v>
      </c>
      <c r="R56" s="18">
        <f>[12]Sheet1!S55</f>
        <v>100</v>
      </c>
      <c r="S56" s="18">
        <f>[12]Sheet1!T55</f>
        <v>60</v>
      </c>
      <c r="T56" s="18">
        <f>[12]Sheet1!U55</f>
        <v>50</v>
      </c>
      <c r="U56" s="18">
        <f>[12]Sheet1!V55</f>
        <v>100</v>
      </c>
      <c r="V56" s="18">
        <f>[12]Sheet1!W55</f>
        <v>120</v>
      </c>
      <c r="W56" s="18">
        <f>[12]Sheet1!X55</f>
        <v>40</v>
      </c>
      <c r="X56" s="18">
        <f>'[13]Գնման ժամանակացույց'!E57</f>
        <v>300</v>
      </c>
      <c r="Y56" s="18">
        <f>'[13]Գնման ժամանակացույց'!F57</f>
        <v>600</v>
      </c>
      <c r="Z56" s="18">
        <f>'[13]Գնման ժամանակացույց'!G57</f>
        <v>30</v>
      </c>
      <c r="AA56" s="18">
        <f>'[13]Գնման ժամանակացույց'!H57</f>
        <v>100</v>
      </c>
      <c r="AB56" s="18">
        <f>'[13]Գնման ժամանակացույց'!I57</f>
        <v>200</v>
      </c>
      <c r="AC56" s="18">
        <f>'[13]Գնման ժամանակացույց'!J57</f>
        <v>40</v>
      </c>
      <c r="AD56" s="18">
        <f>'[13]Գնման ժամանակացույց'!K57</f>
        <v>70</v>
      </c>
      <c r="AE56" s="18">
        <f>'[13]Գնման ժամանակացույց'!L57</f>
        <v>80</v>
      </c>
      <c r="AF56" s="18">
        <f>'[13]Գնման ժամանակացույց'!M57</f>
        <v>80</v>
      </c>
      <c r="AG56" s="18">
        <f>'[13]Գնման ժամանակացույց'!N57</f>
        <v>300</v>
      </c>
      <c r="AH56" s="18">
        <f>'[13]Գնման ժամանակացույց'!O57</f>
        <v>200</v>
      </c>
      <c r="AI56" s="18">
        <f>'[13]Գնման ժամանակացույց'!P57</f>
        <v>130</v>
      </c>
      <c r="AJ56" s="18">
        <f>'[13]Գնման ժամանակացույց'!Q57</f>
        <v>65</v>
      </c>
      <c r="AK56" s="18">
        <f>'[14]Գնման ժամանակացույց'!D56</f>
        <v>350</v>
      </c>
      <c r="AL56" s="18">
        <f>'[14]Գնման ժամանակացույց'!E56</f>
        <v>400</v>
      </c>
      <c r="AM56" s="18">
        <f>'[14]Գնման ժամանակացույց'!F56</f>
        <v>180</v>
      </c>
      <c r="AN56" s="18">
        <f>'[14]Գնման ժամանակացույց'!G56</f>
        <v>80</v>
      </c>
      <c r="AO56" s="18">
        <f>'[14]Գնման ժամանակացույց'!H56</f>
        <v>100</v>
      </c>
      <c r="AP56" s="18">
        <f>'[14]Գնման ժամանակացույց'!J56</f>
        <v>250</v>
      </c>
      <c r="AQ56" s="18">
        <f>'[14]Գնման ժամանակացույց'!L56</f>
        <v>120</v>
      </c>
      <c r="AR56" s="18">
        <f>'[14]Գնման ժամանակացույց'!M56</f>
        <v>550</v>
      </c>
      <c r="AS56" s="18">
        <f>'[14]Գնման ժամանակացույց'!N56</f>
        <v>200</v>
      </c>
      <c r="AT56" s="18">
        <f>'[14]Գնման ժամանակացույց'!O56</f>
        <v>350</v>
      </c>
      <c r="AU56" s="18">
        <f>'[14]Գնման ժամանակացույց'!P56</f>
        <v>200</v>
      </c>
      <c r="AV56" s="18">
        <f>'[14]Գնման ժամանակացույց'!Q56</f>
        <v>150</v>
      </c>
      <c r="AW56" s="18">
        <f>'[14]Գնման ժամանակացույց'!R56</f>
        <v>250</v>
      </c>
      <c r="AX56" s="18">
        <f>'[14]Գնման ժամանակացույց'!S56</f>
        <v>250</v>
      </c>
      <c r="AY56" s="18">
        <f>'[15]Գնման ժամանակացույց'!D56</f>
        <v>200</v>
      </c>
      <c r="AZ56" s="18">
        <f>'[15]Գնման ժամանակացույց'!E56</f>
        <v>200</v>
      </c>
      <c r="BA56" s="18">
        <f>'[15]Գնման ժամանակացույց'!F56</f>
        <v>200</v>
      </c>
      <c r="BB56" s="18">
        <f>'[15]Գնման ժամանակացույց'!G56</f>
        <v>200</v>
      </c>
      <c r="BC56" s="18">
        <f>'[15]Գնման ժամանակացույց'!H56</f>
        <v>300</v>
      </c>
      <c r="BD56" s="18">
        <f>'[16]Գնման ժամանակացույց'!D57</f>
        <v>150</v>
      </c>
      <c r="BE56" s="18">
        <f>'[16]Գնման ժամանակացույց'!E57</f>
        <v>160</v>
      </c>
      <c r="BF56" s="18">
        <f>'[16]Գնման ժամանակացույց'!F57</f>
        <v>100</v>
      </c>
      <c r="BG56" s="18">
        <f>'[16]Գնման ժամանակացույց'!G57</f>
        <v>120</v>
      </c>
      <c r="BH56" s="18">
        <f>'[17]Գնման ժամանակացույց'!H57</f>
        <v>280</v>
      </c>
      <c r="BI56" s="18">
        <f>'[16]Գնման ժամանակացույց'!I57</f>
        <v>200</v>
      </c>
      <c r="BJ56" s="18">
        <f>'[16]Գնման ժամանակացույց'!J57</f>
        <v>2500</v>
      </c>
      <c r="BK56" s="18">
        <f>'[16]Գնման ժամանակացույց'!K57</f>
        <v>150</v>
      </c>
      <c r="BL56" s="18">
        <f>'[16]Գնման ժամանակացույց'!L57</f>
        <v>70</v>
      </c>
      <c r="BM56" s="19">
        <f>'[18]Գնման ժամանակացույց'!D56</f>
        <v>3000</v>
      </c>
      <c r="BN56" s="19">
        <f>'[18]Գնման ժամանակացույց'!E56</f>
        <v>375</v>
      </c>
      <c r="BO56" s="20">
        <f>'[18]Գնման ժամանակացույց'!F56</f>
        <v>200</v>
      </c>
      <c r="BP56" s="20">
        <f>'[18]Գնման ժամանակացույց'!G56</f>
        <v>192</v>
      </c>
      <c r="BQ56" s="19">
        <f>'[18]Գնման ժամանակացույց'!H56</f>
        <v>900</v>
      </c>
      <c r="BR56" s="19">
        <f>'[18]Գնման ժամանակացույց'!I56</f>
        <v>100</v>
      </c>
      <c r="BS56" s="19">
        <f>'[18]Գնման ժամանակացույց'!J56</f>
        <v>200</v>
      </c>
      <c r="BT56" s="19">
        <f>'[18]Գնման ժամանակացույց'!K56</f>
        <v>100</v>
      </c>
      <c r="BU56" s="20">
        <f>'[18]Գնման ժամանակացույց'!L56</f>
        <v>150</v>
      </c>
      <c r="BV56" s="19">
        <f>'[18]Գնման ժամանակացույց'!M56</f>
        <v>250</v>
      </c>
      <c r="BW56" s="19">
        <f>'[18]Գնման ժամանակացույց'!N56</f>
        <v>250</v>
      </c>
      <c r="BX56" s="19">
        <f>'[18]Գնման ժամանակացույց'!O56</f>
        <v>110</v>
      </c>
      <c r="BY56" s="19">
        <f>'[18]Գնման ժամանակացույց'!P56</f>
        <v>300</v>
      </c>
      <c r="BZ56" s="20">
        <f>'[18]Գնման ժամանակացույց'!Q56</f>
        <v>250</v>
      </c>
      <c r="CA56" s="19">
        <f>'[18]Գնման ժամանակացույց'!R56</f>
        <v>150</v>
      </c>
      <c r="CB56" s="19">
        <f>'[18]Գնման ժամանակացույց'!S56</f>
        <v>300</v>
      </c>
      <c r="CC56" s="17">
        <f>'[18]Գնման ժամանակացույց'!T56</f>
        <v>150</v>
      </c>
      <c r="CD56" s="19">
        <f>'[18]Գնման ժամանակացույց'!U56</f>
        <v>250</v>
      </c>
      <c r="CE56" s="17">
        <f>'[18]Գնման ժամանակացույց'!V56</f>
        <v>120</v>
      </c>
      <c r="CF56" s="20">
        <f>'[18]Գնման ժամանակացույց'!W56</f>
        <v>300</v>
      </c>
      <c r="CG56" s="20">
        <f>'[18]Գնման ժամանակացույց'!X56</f>
        <v>500</v>
      </c>
      <c r="CH56" s="19">
        <f>'[18]Գնման ժամանակացույց'!Y56</f>
        <v>150</v>
      </c>
      <c r="CI56" s="18">
        <f>'[19]Գնման ժամանակացույց'!D56</f>
        <v>40</v>
      </c>
      <c r="CJ56" s="18">
        <f>'[19]Գնման ժամանակացույց'!E56</f>
        <v>150</v>
      </c>
      <c r="CK56" s="18">
        <f>'[19]Գնման ժամանակացույց'!F56</f>
        <v>70</v>
      </c>
      <c r="CL56" s="18">
        <f>'[19]Գնման ժամանակացույց'!G56</f>
        <v>100</v>
      </c>
      <c r="CM56" s="18">
        <f>'[19]Գնման ժամանակացույց'!H56</f>
        <v>40</v>
      </c>
      <c r="CN56" s="18">
        <f>'[19]Գնման ժամանակացույց'!I56</f>
        <v>150</v>
      </c>
      <c r="CO56" s="18">
        <f>'[19]Գնման ժամանակացույց'!J56</f>
        <v>250</v>
      </c>
      <c r="CP56" s="18">
        <f>'[19]Գնման ժամանակացույց'!K56</f>
        <v>150</v>
      </c>
      <c r="CQ56" s="18">
        <f>'[19]Գնման ժամանակացույց'!L56</f>
        <v>120</v>
      </c>
      <c r="CR56" s="18">
        <f>'[19]Գնման ժամանակացույց'!M56</f>
        <v>60</v>
      </c>
      <c r="CS56" s="18">
        <f>'[19]Գնման ժամանակացույց'!N56</f>
        <v>120</v>
      </c>
      <c r="CT56" s="18">
        <f>'[19]Գնման ժամանակացույց'!O56</f>
        <v>220</v>
      </c>
      <c r="CU56" s="18">
        <f>'[19]Գնման ժամանակացույց'!P56</f>
        <v>150</v>
      </c>
      <c r="CV56" s="18">
        <f>'[19]Գնման ժամանակացույց'!Q56</f>
        <v>90</v>
      </c>
      <c r="CW56" s="18">
        <f>'[19]Գնման ժամանակացույց'!R56</f>
        <v>200</v>
      </c>
      <c r="CX56" s="18">
        <f>'[19]Գնման ժամանակացույց'!S56</f>
        <v>100</v>
      </c>
      <c r="CY56" s="18">
        <f>'[19]Գնման ժամանակացույց'!T56</f>
        <v>150</v>
      </c>
      <c r="CZ56" s="18">
        <f>'[19]Գնման ժամանակացույց'!U56</f>
        <v>200</v>
      </c>
      <c r="DA56" s="18">
        <f>'[19]Գնման ժամանակացույց'!V56</f>
        <v>120</v>
      </c>
      <c r="DB56" s="18">
        <f>'[19]Գնման ժամանակացույց'!W56</f>
        <v>80</v>
      </c>
      <c r="DC56" s="18">
        <f>'[19]Գնման ժամանակացույց'!X56</f>
        <v>300</v>
      </c>
      <c r="DD56" s="18">
        <f>'[19]Գնման ժամանակացույց'!Y56</f>
        <v>40</v>
      </c>
      <c r="DE56" s="18">
        <f>'[20]Գնման ժամանակացույց'!E57</f>
        <v>130</v>
      </c>
      <c r="DF56" s="18">
        <f>'[20]Գնման ժամանակացույց'!F57</f>
        <v>120</v>
      </c>
      <c r="DG56" s="18">
        <f>'[20]Գնման ժամանակացույց'!G57</f>
        <v>50</v>
      </c>
      <c r="DH56" s="18">
        <f>'[20]Գնման ժամանակացույց'!H57</f>
        <v>30</v>
      </c>
      <c r="DI56" s="18">
        <f>'[21]Գնման ժամանակացույց'!D56</f>
        <v>300</v>
      </c>
      <c r="DJ56" s="18">
        <f>'[21]Գնման ժամանակացույց'!E56</f>
        <v>150</v>
      </c>
      <c r="DK56" s="18">
        <f>'[22]Գնման ժամանակացույց'!D56</f>
        <v>500</v>
      </c>
      <c r="DL56" s="18">
        <f>'[22]Գնման ժամանակացույց'!E56</f>
        <v>100</v>
      </c>
      <c r="DM56" s="18">
        <f>'[22]Գնման ժամանակացույց'!F56</f>
        <v>150</v>
      </c>
      <c r="DN56" s="18">
        <f>'[22]Գնման ժամանակացույց'!G56</f>
        <v>200</v>
      </c>
      <c r="DO56" s="18">
        <f>'[22]Գնման ժամանակացույց'!H56</f>
        <v>400</v>
      </c>
      <c r="DP56" s="18">
        <f>'[22]Գնման ժամանակացույց'!I56</f>
        <v>200</v>
      </c>
      <c r="DQ56" s="18">
        <f>'[22]Գնման ժամանակացույց'!J56</f>
        <v>80</v>
      </c>
      <c r="DR56" s="18">
        <f>'[22]Գնման ժամանակացույց'!K56</f>
        <v>150</v>
      </c>
      <c r="DS56" s="18">
        <f>'[22]Գնման ժամանակացույց'!L56</f>
        <v>100</v>
      </c>
      <c r="DT56" s="18">
        <f>'[22]Գնման ժամանակացույց'!M56</f>
        <v>150</v>
      </c>
      <c r="DU56" s="18">
        <f>'[22]Գնման ժամանակացույց'!N56</f>
        <v>150</v>
      </c>
      <c r="DV56" s="18">
        <f>'[22]Գնման ժամանակացույց'!O56</f>
        <v>100</v>
      </c>
      <c r="DW56" s="18">
        <f>'[22]Գնման ժամանակացույց'!P56</f>
        <v>150</v>
      </c>
      <c r="DX56" s="18">
        <f>'[22]Գնման ժամանակացույց'!Q56</f>
        <v>170</v>
      </c>
      <c r="DY56" s="18">
        <f>'[22]Գնման ժամանակացույց'!R56</f>
        <v>200</v>
      </c>
      <c r="DZ56" s="18">
        <f>'[22]Գնման ժամանակացույց'!S56</f>
        <v>100</v>
      </c>
      <c r="EA56" s="18">
        <f>'[22]Գնման ժամանակացույց'!U56</f>
        <v>150</v>
      </c>
      <c r="EB56" s="18">
        <f>'[22]Գնման ժամանակացույց'!V56</f>
        <v>300</v>
      </c>
      <c r="EC56" s="18">
        <f>'[22]Գնման ժամանակացույց'!W56</f>
        <v>150</v>
      </c>
      <c r="ED56" s="18">
        <f>'[22]Գնման ժամանակացույց'!X56</f>
        <v>200</v>
      </c>
      <c r="EE56" s="18">
        <f>'[23]Գնման ժամանակացույց'!E56</f>
        <v>80</v>
      </c>
      <c r="EF56" s="18">
        <f>'[23]Գնման ժամանակացույց'!F56</f>
        <v>100</v>
      </c>
      <c r="EG56" s="18">
        <f>'[23]Գնման ժամանակացույց'!G56</f>
        <v>120</v>
      </c>
      <c r="EH56" s="18">
        <f>'[23]Գնման ժամանակացույց'!H56</f>
        <v>8</v>
      </c>
      <c r="EI56" s="18">
        <f>'[23]Գնման ժամանակացույց'!I56</f>
        <v>60</v>
      </c>
      <c r="EJ56" s="18">
        <f>'[23]Գնման ժամանակացույց'!J56</f>
        <v>60</v>
      </c>
      <c r="EK56" s="18">
        <f>'[23]Գնման ժամանակացույց'!K56</f>
        <v>100</v>
      </c>
      <c r="EL56" s="18">
        <f>'[23]Գնման ժամանակացույց'!L56</f>
        <v>80</v>
      </c>
      <c r="EM56" s="18">
        <f>'[23]Գնման ժամանակացույց'!M56</f>
        <v>180</v>
      </c>
      <c r="EN56" s="18">
        <f>'[23]Գնման ժամանակացույց'!N56</f>
        <v>70</v>
      </c>
      <c r="EO56" s="18">
        <f>'[23]Գնման ժամանակացույց'!O56</f>
        <v>30</v>
      </c>
      <c r="EP56" s="18">
        <f>'[23]Գնման ժամանակացույց'!P56</f>
        <v>100</v>
      </c>
      <c r="EQ56" s="18">
        <f>'[23]Գնման ժամանակացույց'!Q56</f>
        <v>120</v>
      </c>
      <c r="ER56" s="18">
        <f>'[23]Գնման ժամանակացույց'!R56</f>
        <v>100</v>
      </c>
      <c r="ES56" s="20">
        <f>[24]Sheet1!Z55</f>
        <v>100</v>
      </c>
      <c r="ET56" s="20">
        <v>900</v>
      </c>
      <c r="EU56" s="22">
        <f t="shared" si="1"/>
        <v>30117</v>
      </c>
    </row>
    <row r="57" spans="1:151" ht="18" thickTop="1" thickBot="1" x14ac:dyDescent="0.35">
      <c r="A57" s="6">
        <v>54</v>
      </c>
      <c r="B57" s="6" t="s">
        <v>29</v>
      </c>
      <c r="C57" s="26" t="s">
        <v>3</v>
      </c>
      <c r="D57" s="17">
        <f>[12]Sheet1!E56</f>
        <v>250</v>
      </c>
      <c r="E57" s="17">
        <f>[12]Sheet1!F56</f>
        <v>280</v>
      </c>
      <c r="F57" s="17">
        <f>[12]Sheet1!G56</f>
        <v>150</v>
      </c>
      <c r="G57" s="17">
        <f>[12]Sheet1!H56</f>
        <v>250</v>
      </c>
      <c r="H57" s="17">
        <f>[12]Sheet1!I56</f>
        <v>110</v>
      </c>
      <c r="I57" s="17">
        <f>[12]Sheet1!J56</f>
        <v>300</v>
      </c>
      <c r="J57" s="17">
        <f>[12]Sheet1!K56</f>
        <v>250</v>
      </c>
      <c r="K57" s="17">
        <f>[12]Sheet1!L56</f>
        <v>60</v>
      </c>
      <c r="L57" s="17">
        <f>[12]Sheet1!M56</f>
        <v>40</v>
      </c>
      <c r="M57" s="17">
        <f>[12]Sheet1!N56</f>
        <v>50</v>
      </c>
      <c r="N57" s="18">
        <f>[12]Sheet1!O56</f>
        <v>60</v>
      </c>
      <c r="O57" s="18">
        <f>[12]Sheet1!P56</f>
        <v>80</v>
      </c>
      <c r="P57" s="18">
        <f>[12]Sheet1!Q56</f>
        <v>80</v>
      </c>
      <c r="Q57" s="18">
        <f>[12]Sheet1!R56</f>
        <v>80</v>
      </c>
      <c r="R57" s="18">
        <f>[12]Sheet1!S56</f>
        <v>100</v>
      </c>
      <c r="S57" s="18">
        <f>[12]Sheet1!T56</f>
        <v>250</v>
      </c>
      <c r="T57" s="18">
        <f>[12]Sheet1!U56</f>
        <v>80</v>
      </c>
      <c r="U57" s="18">
        <f>[12]Sheet1!V56</f>
        <v>220</v>
      </c>
      <c r="V57" s="18">
        <f>[12]Sheet1!W56</f>
        <v>120</v>
      </c>
      <c r="W57" s="18">
        <f>[12]Sheet1!X56</f>
        <v>120</v>
      </c>
      <c r="X57" s="18">
        <f>'[13]Գնման ժամանակացույց'!E58</f>
        <v>600</v>
      </c>
      <c r="Y57" s="18">
        <f>'[13]Գնման ժամանակացույց'!F58</f>
        <v>1000</v>
      </c>
      <c r="Z57" s="18">
        <f>'[13]Գնման ժամանակացույց'!G58</f>
        <v>100</v>
      </c>
      <c r="AA57" s="18">
        <f>'[13]Գնման ժամանակացույց'!H58</f>
        <v>200</v>
      </c>
      <c r="AB57" s="18">
        <f>'[13]Գնման ժամանակացույց'!I58</f>
        <v>250</v>
      </c>
      <c r="AC57" s="18">
        <f>'[13]Գնման ժամանակացույց'!J58</f>
        <v>80</v>
      </c>
      <c r="AD57" s="18">
        <f>'[13]Գնման ժամանակացույց'!K58</f>
        <v>80</v>
      </c>
      <c r="AE57" s="18">
        <f>'[13]Գնման ժամանակացույց'!L58</f>
        <v>400</v>
      </c>
      <c r="AF57" s="18">
        <f>'[13]Գնման ժամանակացույց'!M58</f>
        <v>100</v>
      </c>
      <c r="AG57" s="18">
        <f>'[13]Գնման ժամանակացույց'!N58</f>
        <v>400</v>
      </c>
      <c r="AH57" s="18">
        <f>'[13]Գնման ժամանակացույց'!O58</f>
        <v>150</v>
      </c>
      <c r="AI57" s="18">
        <f>'[13]Գնման ժամանակացույց'!P58</f>
        <v>350</v>
      </c>
      <c r="AJ57" s="18">
        <f>'[13]Գնման ժամանակացույց'!Q58</f>
        <v>65</v>
      </c>
      <c r="AK57" s="18">
        <f>'[14]Գնման ժամանակացույց'!D57</f>
        <v>200</v>
      </c>
      <c r="AL57" s="18">
        <f>'[14]Գնման ժամանակացույց'!E57</f>
        <v>600</v>
      </c>
      <c r="AM57" s="18">
        <f>'[14]Գնման ժամանակացույց'!F57</f>
        <v>200</v>
      </c>
      <c r="AN57" s="18">
        <f>'[14]Գնման ժամանակացույց'!G57</f>
        <v>250</v>
      </c>
      <c r="AO57" s="18">
        <f>'[14]Գնման ժամանակացույց'!H57</f>
        <v>250</v>
      </c>
      <c r="AP57" s="18">
        <f>'[14]Գնման ժամանակացույց'!J57</f>
        <v>400</v>
      </c>
      <c r="AQ57" s="18">
        <f>'[14]Գնման ժամանակացույց'!L57</f>
        <v>130</v>
      </c>
      <c r="AR57" s="18">
        <f>'[14]Գնման ժամանակացույց'!M57</f>
        <v>750</v>
      </c>
      <c r="AS57" s="18">
        <f>'[14]Գնման ժամանակացույց'!N57</f>
        <v>300</v>
      </c>
      <c r="AT57" s="18">
        <f>'[14]Գնման ժամանակացույց'!O57</f>
        <v>500</v>
      </c>
      <c r="AU57" s="18">
        <f>'[14]Գնման ժամանակացույց'!P57</f>
        <v>800</v>
      </c>
      <c r="AV57" s="18">
        <f>'[14]Գնման ժամանակացույց'!Q57</f>
        <v>350</v>
      </c>
      <c r="AW57" s="18">
        <f>'[14]Գնման ժամանակացույց'!R57</f>
        <v>600</v>
      </c>
      <c r="AX57" s="18">
        <f>'[14]Գնման ժամանակացույց'!S57</f>
        <v>400</v>
      </c>
      <c r="AY57" s="18">
        <f>'[15]Գնման ժամանակացույց'!D57</f>
        <v>400</v>
      </c>
      <c r="AZ57" s="18">
        <f>'[15]Գնման ժամանակացույց'!E57</f>
        <v>300</v>
      </c>
      <c r="BA57" s="18">
        <f>'[15]Գնման ժամանակացույց'!F57</f>
        <v>400</v>
      </c>
      <c r="BB57" s="18">
        <f>'[15]Գնման ժամանակացույց'!G57</f>
        <v>400</v>
      </c>
      <c r="BC57" s="18">
        <f>'[15]Գնման ժամանակացույց'!H57</f>
        <v>400</v>
      </c>
      <c r="BD57" s="18">
        <f>'[16]Գնման ժամանակացույց'!D58</f>
        <v>300</v>
      </c>
      <c r="BE57" s="18">
        <f>'[16]Գնման ժամանակացույց'!E58</f>
        <v>100</v>
      </c>
      <c r="BF57" s="18">
        <f>'[16]Գնման ժամանակացույց'!F58</f>
        <v>200</v>
      </c>
      <c r="BG57" s="18">
        <f>'[16]Գնման ժամանակացույց'!G58</f>
        <v>120</v>
      </c>
      <c r="BH57" s="18">
        <f>'[17]Գնման ժամանակացույց'!H58</f>
        <v>250</v>
      </c>
      <c r="BI57" s="18">
        <f>'[16]Գնման ժամանակացույց'!I58</f>
        <v>400</v>
      </c>
      <c r="BJ57" s="18">
        <f>'[16]Գնման ժամանակացույց'!J58</f>
        <v>300</v>
      </c>
      <c r="BK57" s="18">
        <f>'[16]Գնման ժամանակացույց'!K58</f>
        <v>300</v>
      </c>
      <c r="BL57" s="18">
        <f>'[16]Գնման ժամանակացույց'!L58</f>
        <v>90</v>
      </c>
      <c r="BM57" s="19">
        <f>'[18]Գնման ժամանակացույց'!D57</f>
        <v>1500</v>
      </c>
      <c r="BN57" s="19">
        <f>'[18]Գնման ժամանակացույց'!E57</f>
        <v>1200</v>
      </c>
      <c r="BO57" s="20">
        <f>'[18]Գնման ժամանակացույց'!F57</f>
        <v>500</v>
      </c>
      <c r="BP57" s="20">
        <f>'[18]Գնման ժամանակացույց'!G57</f>
        <v>350</v>
      </c>
      <c r="BQ57" s="19">
        <f>'[18]Գնման ժամանակացույց'!H57</f>
        <v>160</v>
      </c>
      <c r="BR57" s="19">
        <f>'[18]Գնման ժամանակացույց'!I57</f>
        <v>200</v>
      </c>
      <c r="BS57" s="19">
        <f>'[18]Գնման ժամանակացույց'!J57</f>
        <v>100</v>
      </c>
      <c r="BT57" s="19">
        <f>'[18]Գնման ժամանակացույց'!K57</f>
        <v>250</v>
      </c>
      <c r="BU57" s="20">
        <f>'[18]Գնման ժամանակացույց'!L57</f>
        <v>300</v>
      </c>
      <c r="BV57" s="19">
        <f>'[18]Գնման ժամանակացույց'!M57</f>
        <v>200</v>
      </c>
      <c r="BW57" s="19">
        <f>'[18]Գնման ժամանակացույց'!N57</f>
        <v>600</v>
      </c>
      <c r="BX57" s="19">
        <f>'[18]Գնման ժամանակացույց'!O57</f>
        <v>400</v>
      </c>
      <c r="BY57" s="19">
        <f>'[18]Գնման ժամանակացույց'!P57</f>
        <v>400</v>
      </c>
      <c r="BZ57" s="20">
        <f>'[18]Գնման ժամանակացույց'!Q57</f>
        <v>1000</v>
      </c>
      <c r="CA57" s="19">
        <f>'[18]Գնման ժամանակացույց'!R57</f>
        <v>700</v>
      </c>
      <c r="CB57" s="19">
        <f>'[18]Գնման ժամանակացույց'!S57</f>
        <v>500</v>
      </c>
      <c r="CC57" s="17">
        <f>'[18]Գնման ժամանակացույց'!T57</f>
        <v>250</v>
      </c>
      <c r="CD57" s="19">
        <f>'[18]Գնման ժամանակացույց'!U57</f>
        <v>800</v>
      </c>
      <c r="CE57" s="17">
        <f>'[18]Գնման ժամանակացույց'!V57</f>
        <v>180</v>
      </c>
      <c r="CF57" s="20">
        <f>'[18]Գնման ժամանակացույց'!W57</f>
        <v>700</v>
      </c>
      <c r="CG57" s="20">
        <f>'[18]Գնման ժամանակացույց'!X57</f>
        <v>1000</v>
      </c>
      <c r="CH57" s="19">
        <f>'[18]Գնման ժամանակացույց'!Y57</f>
        <v>400</v>
      </c>
      <c r="CI57" s="18">
        <f>'[19]Գնման ժամանակացույց'!D57</f>
        <v>150</v>
      </c>
      <c r="CJ57" s="18">
        <f>'[19]Գնման ժամանակացույց'!E57</f>
        <v>180</v>
      </c>
      <c r="CK57" s="18">
        <f>'[19]Գնման ժամանակացույց'!F57</f>
        <v>150</v>
      </c>
      <c r="CL57" s="18">
        <f>'[19]Գնման ժամանակացույց'!G57</f>
        <v>300</v>
      </c>
      <c r="CM57" s="18">
        <f>'[19]Գնման ժամանակացույց'!H57</f>
        <v>120</v>
      </c>
      <c r="CN57" s="18">
        <f>'[19]Գնման ժամանակացույց'!I57</f>
        <v>350</v>
      </c>
      <c r="CO57" s="18">
        <f>'[19]Գնման ժամանակացույց'!J57</f>
        <v>300</v>
      </c>
      <c r="CP57" s="18">
        <f>'[19]Գնման ժամանակացույց'!K57</f>
        <v>200</v>
      </c>
      <c r="CQ57" s="18">
        <f>'[19]Գնման ժամանակացույց'!L57</f>
        <v>200</v>
      </c>
      <c r="CR57" s="18">
        <f>'[19]Գնման ժամանակացույց'!M57</f>
        <v>100</v>
      </c>
      <c r="CS57" s="18">
        <f>'[19]Գնման ժամանակացույց'!N57</f>
        <v>200</v>
      </c>
      <c r="CT57" s="18">
        <f>'[19]Գնման ժամանակացույց'!O57</f>
        <v>340</v>
      </c>
      <c r="CU57" s="18">
        <f>'[19]Գնման ժամանակացույց'!P57</f>
        <v>120</v>
      </c>
      <c r="CV57" s="18">
        <f>'[19]Գնման ժամանակացույց'!Q57</f>
        <v>70</v>
      </c>
      <c r="CW57" s="18">
        <f>'[19]Գնման ժամանակացույց'!R57</f>
        <v>250</v>
      </c>
      <c r="CX57" s="18">
        <f>'[19]Գնման ժամանակացույց'!S57</f>
        <v>130</v>
      </c>
      <c r="CY57" s="18">
        <f>'[19]Գնման ժամանակացույց'!T57</f>
        <v>200</v>
      </c>
      <c r="CZ57" s="18">
        <f>'[19]Գնման ժամանակացույց'!U57</f>
        <v>400</v>
      </c>
      <c r="DA57" s="18">
        <f>'[19]Գնման ժամանակացույց'!V57</f>
        <v>200</v>
      </c>
      <c r="DB57" s="18">
        <f>'[19]Գնման ժամանակացույց'!W57</f>
        <v>130</v>
      </c>
      <c r="DC57" s="18">
        <f>'[19]Գնման ժամանակացույց'!X57</f>
        <v>200</v>
      </c>
      <c r="DD57" s="18">
        <f>'[19]Գնման ժամանակացույց'!Y57</f>
        <v>230</v>
      </c>
      <c r="DE57" s="18">
        <f>'[20]Գնման ժամանակացույց'!E58</f>
        <v>120</v>
      </c>
      <c r="DF57" s="18">
        <f>'[20]Գնման ժամանակացույց'!F58</f>
        <v>170</v>
      </c>
      <c r="DG57" s="18">
        <f>'[20]Գնման ժամանակացույց'!G58</f>
        <v>70</v>
      </c>
      <c r="DH57" s="18">
        <f>'[20]Գնման ժամանակացույց'!H58</f>
        <v>50</v>
      </c>
      <c r="DI57" s="18">
        <f>'[21]Գնման ժամանակացույց'!D57</f>
        <v>300</v>
      </c>
      <c r="DJ57" s="18">
        <f>'[21]Գնման ժամանակացույց'!E57</f>
        <v>200</v>
      </c>
      <c r="DK57" s="18">
        <f>'[22]Գնման ժամանակացույց'!D57</f>
        <v>500</v>
      </c>
      <c r="DL57" s="18">
        <f>'[22]Գնման ժամանակացույց'!E57</f>
        <v>50</v>
      </c>
      <c r="DM57" s="18">
        <f>'[22]Գնման ժամանակացույց'!F57</f>
        <v>150</v>
      </c>
      <c r="DN57" s="18">
        <f>'[22]Գնման ժամանակացույց'!G57</f>
        <v>200</v>
      </c>
      <c r="DO57" s="18">
        <f>'[22]Գնման ժամանակացույց'!H57</f>
        <v>500</v>
      </c>
      <c r="DP57" s="18">
        <f>'[22]Գնման ժամանակացույց'!I57</f>
        <v>300</v>
      </c>
      <c r="DQ57" s="18">
        <f>'[22]Գնման ժամանակացույց'!J57</f>
        <v>100</v>
      </c>
      <c r="DR57" s="18">
        <f>'[22]Գնման ժամանակացույց'!K57</f>
        <v>300</v>
      </c>
      <c r="DS57" s="18">
        <f>'[22]Գնման ժամանակացույց'!L57</f>
        <v>80</v>
      </c>
      <c r="DT57" s="18">
        <f>'[22]Գնման ժամանակացույց'!M57</f>
        <v>200</v>
      </c>
      <c r="DU57" s="18">
        <f>'[22]Գնման ժամանակացույց'!N57</f>
        <v>200</v>
      </c>
      <c r="DV57" s="18">
        <f>'[22]Գնման ժամանակացույց'!O57</f>
        <v>50</v>
      </c>
      <c r="DW57" s="18">
        <f>'[22]Գնման ժամանակացույց'!P57</f>
        <v>150</v>
      </c>
      <c r="DX57" s="18">
        <f>'[22]Գնման ժամանակացույց'!Q57</f>
        <v>200</v>
      </c>
      <c r="DY57" s="18">
        <f>'[22]Գնման ժամանակացույց'!R57</f>
        <v>360</v>
      </c>
      <c r="DZ57" s="18">
        <f>'[22]Գնման ժամանակացույց'!S57</f>
        <v>200</v>
      </c>
      <c r="EA57" s="18">
        <f>'[22]Գնման ժամանակացույց'!U57</f>
        <v>200</v>
      </c>
      <c r="EB57" s="18">
        <f>'[22]Գնման ժամանակացույց'!V57</f>
        <v>200</v>
      </c>
      <c r="EC57" s="18">
        <f>'[22]Գնման ժամանակացույց'!W57</f>
        <v>150</v>
      </c>
      <c r="ED57" s="18">
        <f>'[22]Գնման ժամանակացույց'!X57</f>
        <v>280</v>
      </c>
      <c r="EE57" s="18">
        <f>'[23]Գնման ժամանակացույց'!E57</f>
        <v>100</v>
      </c>
      <c r="EF57" s="18">
        <f>'[23]Գնման ժամանակացույց'!F57</f>
        <v>130</v>
      </c>
      <c r="EG57" s="18">
        <f>'[23]Գնման ժամանակացույց'!G57</f>
        <v>200</v>
      </c>
      <c r="EH57" s="18">
        <f>'[23]Գնման ժամանակացույց'!H57</f>
        <v>80</v>
      </c>
      <c r="EI57" s="18">
        <f>'[23]Գնման ժամանակացույց'!I57</f>
        <v>90</v>
      </c>
      <c r="EJ57" s="18">
        <f>'[23]Գնման ժամանակացույց'!J57</f>
        <v>200</v>
      </c>
      <c r="EK57" s="18">
        <f>'[23]Գնման ժամանակացույց'!K57</f>
        <v>160</v>
      </c>
      <c r="EL57" s="18">
        <f>'[23]Գնման ժամանակացույց'!L57</f>
        <v>100</v>
      </c>
      <c r="EM57" s="18">
        <f>'[23]Գնման ժամանակացույց'!M57</f>
        <v>300</v>
      </c>
      <c r="EN57" s="18">
        <f>'[23]Գնման ժամանակացույց'!N57</f>
        <v>120</v>
      </c>
      <c r="EO57" s="18">
        <f>'[23]Գնման ժամանակացույց'!O57</f>
        <v>80</v>
      </c>
      <c r="EP57" s="18">
        <f>'[23]Գնման ժամանակացույց'!P57</f>
        <v>270</v>
      </c>
      <c r="EQ57" s="18">
        <f>'[23]Գնման ժամանակացույց'!Q57</f>
        <v>250</v>
      </c>
      <c r="ER57" s="18">
        <f>'[23]Գնման ժամանակացույց'!R57</f>
        <v>200</v>
      </c>
      <c r="ES57" s="20">
        <f>[24]Sheet1!Z56</f>
        <v>300</v>
      </c>
      <c r="ET57" s="20">
        <v>1200</v>
      </c>
      <c r="EU57" s="22">
        <f t="shared" si="1"/>
        <v>41665</v>
      </c>
    </row>
    <row r="58" spans="1:151" ht="18" thickTop="1" thickBot="1" x14ac:dyDescent="0.35">
      <c r="A58" s="6">
        <v>55</v>
      </c>
      <c r="B58" s="6" t="s">
        <v>30</v>
      </c>
      <c r="C58" s="26" t="s">
        <v>3</v>
      </c>
      <c r="D58" s="17">
        <f>[12]Sheet1!E57</f>
        <v>1000</v>
      </c>
      <c r="E58" s="17">
        <f>[12]Sheet1!F57</f>
        <v>500</v>
      </c>
      <c r="F58" s="17">
        <f>[12]Sheet1!G57</f>
        <v>400</v>
      </c>
      <c r="G58" s="17">
        <f>[12]Sheet1!H57</f>
        <v>1000</v>
      </c>
      <c r="H58" s="17">
        <f>[12]Sheet1!I57</f>
        <v>380</v>
      </c>
      <c r="I58" s="17">
        <f>[12]Sheet1!J57</f>
        <v>1000</v>
      </c>
      <c r="J58" s="17">
        <f>[12]Sheet1!K57</f>
        <v>500</v>
      </c>
      <c r="K58" s="17">
        <f>[12]Sheet1!L57</f>
        <v>350</v>
      </c>
      <c r="L58" s="17">
        <f>[12]Sheet1!M57</f>
        <v>100</v>
      </c>
      <c r="M58" s="17">
        <f>[12]Sheet1!N57</f>
        <v>100</v>
      </c>
      <c r="N58" s="18">
        <f>[12]Sheet1!O57</f>
        <v>100</v>
      </c>
      <c r="O58" s="18">
        <f>[12]Sheet1!P57</f>
        <v>250</v>
      </c>
      <c r="P58" s="18">
        <f>[12]Sheet1!Q57</f>
        <v>150</v>
      </c>
      <c r="Q58" s="18">
        <f>[12]Sheet1!R57</f>
        <v>600</v>
      </c>
      <c r="R58" s="18">
        <f>[12]Sheet1!S57</f>
        <v>500</v>
      </c>
      <c r="S58" s="18">
        <f>[12]Sheet1!T57</f>
        <v>800</v>
      </c>
      <c r="T58" s="18">
        <f>[12]Sheet1!U57</f>
        <v>150</v>
      </c>
      <c r="U58" s="18">
        <f>[12]Sheet1!V57</f>
        <v>700</v>
      </c>
      <c r="V58" s="18">
        <f>[12]Sheet1!W57</f>
        <v>400</v>
      </c>
      <c r="W58" s="18">
        <f>[12]Sheet1!X57</f>
        <v>180</v>
      </c>
      <c r="X58" s="18">
        <f>'[13]Գնման ժամանակացույց'!E59</f>
        <v>1500</v>
      </c>
      <c r="Y58" s="18">
        <f>'[13]Գնման ժամանակացույց'!F59</f>
        <v>1500</v>
      </c>
      <c r="Z58" s="18">
        <f>'[13]Գնման ժամանակացույց'!G59</f>
        <v>500</v>
      </c>
      <c r="AA58" s="18">
        <f>'[13]Գնման ժամանակացույց'!H59</f>
        <v>1500</v>
      </c>
      <c r="AB58" s="18">
        <f>'[13]Գնման ժամանակացույց'!I59</f>
        <v>1000</v>
      </c>
      <c r="AC58" s="18">
        <f>'[13]Գնման ժամանակացույց'!J59</f>
        <v>200</v>
      </c>
      <c r="AD58" s="18">
        <f>'[13]Գնման ժամանակացույց'!K59</f>
        <v>500</v>
      </c>
      <c r="AE58" s="18">
        <f>'[13]Գնման ժամանակացույց'!L59</f>
        <v>550</v>
      </c>
      <c r="AF58" s="18">
        <f>'[13]Գնման ժամանակացույց'!M59</f>
        <v>140</v>
      </c>
      <c r="AG58" s="18">
        <f>'[13]Գնման ժամանակացույց'!N59</f>
        <v>1600</v>
      </c>
      <c r="AH58" s="18">
        <f>'[13]Գնման ժամանակացույց'!O59</f>
        <v>1500</v>
      </c>
      <c r="AI58" s="18">
        <f>'[13]Գնման ժամանակացույց'!P59</f>
        <v>1000</v>
      </c>
      <c r="AJ58" s="18">
        <f>'[13]Գնման ժամանակացույց'!Q59</f>
        <v>150</v>
      </c>
      <c r="AK58" s="18">
        <f>'[14]Գնման ժամանակացույց'!D58</f>
        <v>2000</v>
      </c>
      <c r="AL58" s="18">
        <f>'[14]Գնման ժամանակացույց'!E58</f>
        <v>1600</v>
      </c>
      <c r="AM58" s="18">
        <f>'[14]Գնման ժամանակացույց'!F58</f>
        <v>850</v>
      </c>
      <c r="AN58" s="18">
        <f>'[14]Գնման ժամանակացույց'!G58</f>
        <v>400</v>
      </c>
      <c r="AO58" s="18">
        <f>'[14]Գնման ժամանակացույց'!H58</f>
        <v>900</v>
      </c>
      <c r="AP58" s="18">
        <f>'[14]Գնման ժամանակացույց'!J58</f>
        <v>1100</v>
      </c>
      <c r="AQ58" s="18">
        <f>'[14]Գնման ժամանակացույց'!L58</f>
        <v>800</v>
      </c>
      <c r="AR58" s="18">
        <f>'[14]Գնման ժամանակացույց'!M58</f>
        <v>2000</v>
      </c>
      <c r="AS58" s="18">
        <f>'[14]Գնման ժամանակացույց'!N58</f>
        <v>1000</v>
      </c>
      <c r="AT58" s="18">
        <f>'[14]Գնման ժամանակացույց'!O58</f>
        <v>1000</v>
      </c>
      <c r="AU58" s="18">
        <f>'[14]Գնման ժամանակացույց'!P58</f>
        <v>1500</v>
      </c>
      <c r="AV58" s="18">
        <f>'[14]Գնման ժամանակացույց'!Q58</f>
        <v>900</v>
      </c>
      <c r="AW58" s="18">
        <f>'[14]Գնման ժամանակացույց'!R58</f>
        <v>1500</v>
      </c>
      <c r="AX58" s="18">
        <f>'[14]Գնման ժամանակացույց'!S58</f>
        <v>1200</v>
      </c>
      <c r="AY58" s="18">
        <f>'[15]Գնման ժամանակացույց'!D58</f>
        <v>1500</v>
      </c>
      <c r="AZ58" s="18">
        <f>'[15]Գնման ժամանակացույց'!E58</f>
        <v>1500</v>
      </c>
      <c r="BA58" s="18">
        <f>'[15]Գնման ժամանակացույց'!F58</f>
        <v>1500</v>
      </c>
      <c r="BB58" s="18">
        <f>'[15]Գնման ժամանակացույց'!G58</f>
        <v>1500</v>
      </c>
      <c r="BC58" s="18">
        <f>'[15]Գնման ժամանակացույց'!H58</f>
        <v>1500</v>
      </c>
      <c r="BD58" s="18">
        <f>'[16]Գնման ժամանակացույց'!D59</f>
        <v>1000</v>
      </c>
      <c r="BE58" s="18">
        <f>'[16]Գնման ժամանակացույց'!E59</f>
        <v>320</v>
      </c>
      <c r="BF58" s="18">
        <f>'[16]Գնման ժամանակացույց'!F59</f>
        <v>300</v>
      </c>
      <c r="BG58" s="18">
        <f>'[16]Գնման ժամանակացույց'!G59</f>
        <v>600</v>
      </c>
      <c r="BH58" s="18">
        <f>'[17]Գնման ժամանակացույց'!H59</f>
        <v>1000</v>
      </c>
      <c r="BI58" s="18">
        <f>'[16]Գնման ժամանակացույց'!I59</f>
        <v>1000</v>
      </c>
      <c r="BJ58" s="18">
        <f>'[16]Գնման ժամանակացույց'!J59</f>
        <v>1200</v>
      </c>
      <c r="BK58" s="18">
        <f>'[16]Գնման ժամանակացույց'!K59</f>
        <v>250</v>
      </c>
      <c r="BL58" s="18">
        <f>'[16]Գնման ժամանակացույց'!L59</f>
        <v>120</v>
      </c>
      <c r="BM58" s="19">
        <f>'[18]Գնման ժամանակացույց'!D58</f>
        <v>4000</v>
      </c>
      <c r="BN58" s="19">
        <f>'[18]Գնման ժամանակացույց'!E58</f>
        <v>3000</v>
      </c>
      <c r="BO58" s="20">
        <f>'[18]Գնման ժամանակացույց'!F58</f>
        <v>2000</v>
      </c>
      <c r="BP58" s="20">
        <f>'[18]Գնման ժամանակացույց'!G58</f>
        <v>960</v>
      </c>
      <c r="BQ58" s="19">
        <f>'[18]Գնման ժամանակացույց'!H58</f>
        <v>10000</v>
      </c>
      <c r="BR58" s="19">
        <f>'[18]Գնման ժամանակացույց'!I58</f>
        <v>700</v>
      </c>
      <c r="BS58" s="19">
        <f>'[18]Գնման ժամանակացույց'!J58</f>
        <v>1000</v>
      </c>
      <c r="BT58" s="19">
        <f>'[18]Գնման ժամանակացույց'!K58</f>
        <v>800</v>
      </c>
      <c r="BU58" s="20">
        <f>'[18]Գնման ժամանակացույց'!L58</f>
        <v>1000</v>
      </c>
      <c r="BV58" s="19">
        <f>'[18]Գնման ժամանակացույց'!M58</f>
        <v>700</v>
      </c>
      <c r="BW58" s="19">
        <f>'[18]Գնման ժամանակացույց'!N58</f>
        <v>2000</v>
      </c>
      <c r="BX58" s="19">
        <f>'[18]Գնման ժամանակացույց'!O58</f>
        <v>1000</v>
      </c>
      <c r="BY58" s="19">
        <f>'[18]Գնման ժամանակացույց'!P58</f>
        <v>700</v>
      </c>
      <c r="BZ58" s="20">
        <f>'[18]Գնման ժամանակացույց'!Q58</f>
        <v>2200</v>
      </c>
      <c r="CA58" s="19">
        <f>'[18]Գնման ժամանակացույց'!R58</f>
        <v>1000</v>
      </c>
      <c r="CB58" s="19">
        <f>'[18]Գնման ժամանակացույց'!S58</f>
        <v>1000</v>
      </c>
      <c r="CC58" s="17">
        <f>'[18]Գնման ժամանակացույց'!T58</f>
        <v>1200</v>
      </c>
      <c r="CD58" s="19">
        <f>'[18]Գնման ժամանակացույց'!U58</f>
        <v>2000</v>
      </c>
      <c r="CE58" s="17">
        <f>'[18]Գնման ժամանակացույց'!V58</f>
        <v>750</v>
      </c>
      <c r="CF58" s="20">
        <f>'[18]Գնման ժամանակացույց'!W58</f>
        <v>2000</v>
      </c>
      <c r="CG58" s="20">
        <f>'[18]Գնման ժամանակացույց'!X58</f>
        <v>3000</v>
      </c>
      <c r="CH58" s="19">
        <f>'[18]Գնման ժամանակացույց'!Y58</f>
        <v>700</v>
      </c>
      <c r="CI58" s="18">
        <f>'[19]Գնման ժամանակացույց'!D58</f>
        <v>800</v>
      </c>
      <c r="CJ58" s="18">
        <f>'[19]Գնման ժամանակացույց'!E58</f>
        <v>800</v>
      </c>
      <c r="CK58" s="18">
        <f>'[19]Գնման ժամանակացույց'!F58</f>
        <v>700</v>
      </c>
      <c r="CL58" s="18">
        <f>'[19]Գնման ժամանակացույց'!G58</f>
        <v>1500</v>
      </c>
      <c r="CM58" s="18">
        <f>'[19]Գնման ժամանակացույց'!H58</f>
        <v>300</v>
      </c>
      <c r="CN58" s="18">
        <f>'[19]Գնման ժամանակացույց'!I58</f>
        <v>3000</v>
      </c>
      <c r="CO58" s="18">
        <f>'[19]Գնման ժամանակացույց'!J58</f>
        <v>1200</v>
      </c>
      <c r="CP58" s="18">
        <f>'[19]Գնման ժամանակացույց'!K58</f>
        <v>300</v>
      </c>
      <c r="CQ58" s="18">
        <f>'[19]Գնման ժամանակացույց'!L58</f>
        <v>300</v>
      </c>
      <c r="CR58" s="18">
        <f>'[19]Գնման ժամանակացույց'!M58</f>
        <v>550</v>
      </c>
      <c r="CS58" s="18">
        <f>'[19]Գնման ժամանակացույց'!N58</f>
        <v>900</v>
      </c>
      <c r="CT58" s="18">
        <f>'[19]Գնման ժամանակացույց'!O58</f>
        <v>800</v>
      </c>
      <c r="CU58" s="18">
        <f>'[19]Գնման ժամանակացույց'!P58</f>
        <v>1000</v>
      </c>
      <c r="CV58" s="18">
        <f>'[19]Գնման ժամանակացույց'!Q58</f>
        <v>510</v>
      </c>
      <c r="CW58" s="18">
        <f>'[19]Գնման ժամանակացույց'!R58</f>
        <v>800</v>
      </c>
      <c r="CX58" s="18">
        <f>'[19]Գնման ժամանակացույց'!S58</f>
        <v>500</v>
      </c>
      <c r="CY58" s="18">
        <f>'[19]Գնման ժամանակացույց'!T58</f>
        <v>1500</v>
      </c>
      <c r="CZ58" s="18">
        <f>'[19]Գնման ժամանակացույց'!U58</f>
        <v>800</v>
      </c>
      <c r="DA58" s="18">
        <f>'[19]Գնման ժամանակացույց'!V58</f>
        <v>400</v>
      </c>
      <c r="DB58" s="18">
        <f>'[19]Գնման ժամանակացույց'!W58</f>
        <v>400</v>
      </c>
      <c r="DC58" s="18">
        <f>'[19]Գնման ժամանակացույց'!X58</f>
        <v>1200</v>
      </c>
      <c r="DD58" s="18">
        <f>'[19]Գնման ժամանակացույց'!Y58</f>
        <v>1000</v>
      </c>
      <c r="DE58" s="18">
        <f>'[20]Գնման ժամանակացույց'!E59</f>
        <v>800</v>
      </c>
      <c r="DF58" s="18">
        <f>'[20]Գնման ժամանակացույց'!F59</f>
        <v>850</v>
      </c>
      <c r="DG58" s="18">
        <f>'[20]Գնման ժամանակացույց'!G59</f>
        <v>350</v>
      </c>
      <c r="DH58" s="18">
        <f>'[20]Գնման ժամանակացույց'!H59</f>
        <v>150</v>
      </c>
      <c r="DI58" s="18">
        <f>'[21]Գնման ժամանակացույց'!D58</f>
        <v>600</v>
      </c>
      <c r="DJ58" s="18">
        <f>'[21]Գնման ժամանակացույց'!E58</f>
        <v>700</v>
      </c>
      <c r="DK58" s="18">
        <f>'[22]Գնման ժամանակացույց'!D58</f>
        <v>1500</v>
      </c>
      <c r="DL58" s="18">
        <f>'[22]Գնման ժամանակացույց'!E58</f>
        <v>350</v>
      </c>
      <c r="DM58" s="18">
        <f>'[22]Գնման ժամանակացույց'!F58</f>
        <v>800</v>
      </c>
      <c r="DN58" s="18">
        <f>'[22]Գնման ժամանակացույց'!G58</f>
        <v>400</v>
      </c>
      <c r="DO58" s="18">
        <f>'[22]Գնման ժամանակացույց'!H58</f>
        <v>1200</v>
      </c>
      <c r="DP58" s="18">
        <f>'[22]Գնման ժամանակացույց'!I58</f>
        <v>600</v>
      </c>
      <c r="DQ58" s="18">
        <f>'[22]Գնման ժամանակացույց'!J58</f>
        <v>450</v>
      </c>
      <c r="DR58" s="18">
        <f>'[22]Գնման ժամանակացույց'!K58</f>
        <v>500</v>
      </c>
      <c r="DS58" s="18">
        <f>'[22]Գնման ժամանակացույց'!L58</f>
        <v>400</v>
      </c>
      <c r="DT58" s="18">
        <f>'[22]Գնման ժամանակացույց'!M58</f>
        <v>500</v>
      </c>
      <c r="DU58" s="18">
        <f>'[22]Գնման ժամանակացույց'!N58</f>
        <v>300</v>
      </c>
      <c r="DV58" s="18">
        <f>'[22]Գնման ժամանակացույց'!O58</f>
        <v>350</v>
      </c>
      <c r="DW58" s="18">
        <f>'[22]Գնման ժամանակացույց'!P58</f>
        <v>700</v>
      </c>
      <c r="DX58" s="18">
        <f>'[22]Գնման ժամանակացույց'!Q58</f>
        <v>1000</v>
      </c>
      <c r="DY58" s="18">
        <f>'[22]Գնման ժամանակացույց'!R58</f>
        <v>700</v>
      </c>
      <c r="DZ58" s="18">
        <f>'[22]Գնման ժամանակացույց'!S58</f>
        <v>1200</v>
      </c>
      <c r="EA58" s="18">
        <f>'[22]Գնման ժամանակացույց'!U58</f>
        <v>800</v>
      </c>
      <c r="EB58" s="18">
        <f>'[22]Գնման ժամանակացույց'!V58</f>
        <v>350</v>
      </c>
      <c r="EC58" s="18">
        <f>'[22]Գնման ժամանակացույց'!W58</f>
        <v>700</v>
      </c>
      <c r="ED58" s="18">
        <f>'[22]Գնման ժամանակացույց'!X58</f>
        <v>800</v>
      </c>
      <c r="EE58" s="18">
        <f>'[23]Գնման ժամանակացույց'!E58</f>
        <v>400</v>
      </c>
      <c r="EF58" s="18">
        <f>'[23]Գնման ժամանակացույց'!F58</f>
        <v>550</v>
      </c>
      <c r="EG58" s="18">
        <f>'[23]Գնման ժամանակացույց'!G58</f>
        <v>1100</v>
      </c>
      <c r="EH58" s="18">
        <f>'[23]Գնման ժամանակացույց'!H58</f>
        <v>400</v>
      </c>
      <c r="EI58" s="18">
        <f>'[23]Գնման ժամանակացույց'!I58</f>
        <v>400</v>
      </c>
      <c r="EJ58" s="18">
        <f>'[23]Գնման ժամանակացույց'!J58</f>
        <v>1000</v>
      </c>
      <c r="EK58" s="18">
        <f>'[23]Գնման ժամանակացույց'!K58</f>
        <v>700</v>
      </c>
      <c r="EL58" s="18">
        <f>'[23]Գնման ժամանակացույց'!L58</f>
        <v>400</v>
      </c>
      <c r="EM58" s="18">
        <f>'[23]Գնման ժամանակացույց'!M58</f>
        <v>1200</v>
      </c>
      <c r="EN58" s="18">
        <f>'[23]Գնման ժամանակացույց'!N58</f>
        <v>400</v>
      </c>
      <c r="EO58" s="18">
        <f>'[23]Գնման ժամանակացույց'!O58</f>
        <v>300</v>
      </c>
      <c r="EP58" s="18">
        <f>'[23]Գնման ժամանակացույց'!P58</f>
        <v>800</v>
      </c>
      <c r="EQ58" s="18">
        <f>'[23]Գնման ժամանակացույց'!Q58</f>
        <v>1800</v>
      </c>
      <c r="ER58" s="18">
        <f>'[23]Գնման ժամանակացույց'!R58</f>
        <v>700</v>
      </c>
      <c r="ES58" s="20">
        <f>[24]Sheet1!Z57</f>
        <v>700</v>
      </c>
      <c r="ET58" s="20">
        <v>5000</v>
      </c>
      <c r="EU58" s="22">
        <f t="shared" si="1"/>
        <v>144710</v>
      </c>
    </row>
    <row r="59" spans="1:151" ht="15.6" customHeight="1" thickTop="1" thickBot="1" x14ac:dyDescent="0.35">
      <c r="A59" s="6">
        <v>56</v>
      </c>
      <c r="B59" s="6" t="s">
        <v>38</v>
      </c>
      <c r="C59" s="26" t="s">
        <v>3</v>
      </c>
      <c r="D59" s="17">
        <f>[12]Sheet1!E58</f>
        <v>200</v>
      </c>
      <c r="E59" s="17">
        <f>[12]Sheet1!F58</f>
        <v>350</v>
      </c>
      <c r="F59" s="17">
        <f>[12]Sheet1!G58</f>
        <v>80</v>
      </c>
      <c r="G59" s="17">
        <f>[12]Sheet1!H58</f>
        <v>400</v>
      </c>
      <c r="H59" s="17">
        <f>[12]Sheet1!I58</f>
        <v>100</v>
      </c>
      <c r="I59" s="17">
        <f>[12]Sheet1!J58</f>
        <v>500</v>
      </c>
      <c r="J59" s="17">
        <f>[12]Sheet1!K58</f>
        <v>300</v>
      </c>
      <c r="K59" s="17">
        <f>[12]Sheet1!L58</f>
        <v>60</v>
      </c>
      <c r="L59" s="17">
        <f>[12]Sheet1!M58</f>
        <v>50</v>
      </c>
      <c r="M59" s="17">
        <f>[12]Sheet1!N58</f>
        <v>100</v>
      </c>
      <c r="N59" s="18">
        <f>[12]Sheet1!O58</f>
        <v>100</v>
      </c>
      <c r="O59" s="18">
        <f>[12]Sheet1!P58</f>
        <v>150</v>
      </c>
      <c r="P59" s="18">
        <f>[12]Sheet1!Q58</f>
        <v>100</v>
      </c>
      <c r="Q59" s="18">
        <f>[12]Sheet1!R58</f>
        <v>100</v>
      </c>
      <c r="R59" s="18">
        <f>[12]Sheet1!S58</f>
        <v>250</v>
      </c>
      <c r="S59" s="18">
        <f>[12]Sheet1!T58</f>
        <v>200</v>
      </c>
      <c r="T59" s="18">
        <f>[12]Sheet1!U58</f>
        <v>100</v>
      </c>
      <c r="U59" s="18">
        <f>[12]Sheet1!V58</f>
        <v>500</v>
      </c>
      <c r="V59" s="18">
        <f>[12]Sheet1!W58</f>
        <v>200</v>
      </c>
      <c r="W59" s="18">
        <f>[12]Sheet1!X58</f>
        <v>60</v>
      </c>
      <c r="X59" s="18">
        <f>'[13]Գնման ժամանակացույց'!E60</f>
        <v>400</v>
      </c>
      <c r="Y59" s="18">
        <f>'[13]Գնման ժամանակացույց'!F60</f>
        <v>500</v>
      </c>
      <c r="Z59" s="18">
        <f>'[13]Գնման ժամանակացույց'!G60</f>
        <v>250</v>
      </c>
      <c r="AA59" s="18">
        <f>'[13]Գնման ժամանակացույց'!H60</f>
        <v>500</v>
      </c>
      <c r="AB59" s="18">
        <f>'[13]Գնման ժամանակացույց'!I60</f>
        <v>1000</v>
      </c>
      <c r="AC59" s="18">
        <f>'[13]Գնման ժամանակացույց'!J60</f>
        <v>50</v>
      </c>
      <c r="AD59" s="18">
        <f>'[13]Գնման ժամանակացույց'!K60</f>
        <v>250</v>
      </c>
      <c r="AE59" s="18">
        <f>'[13]Գնման ժամանակացույց'!L60</f>
        <v>300</v>
      </c>
      <c r="AF59" s="18">
        <f>'[13]Գնման ժամանակացույց'!M60</f>
        <v>150</v>
      </c>
      <c r="AG59" s="18">
        <f>'[13]Գնման ժամանակացույց'!N60</f>
        <v>450</v>
      </c>
      <c r="AH59" s="18">
        <f>'[13]Գնման ժամանակացույց'!O60</f>
        <v>550</v>
      </c>
      <c r="AI59" s="18">
        <f>'[13]Գնման ժամանակացույց'!P60</f>
        <v>750</v>
      </c>
      <c r="AJ59" s="18">
        <f>'[13]Գնման ժամանակացույց'!Q60</f>
        <v>150</v>
      </c>
      <c r="AK59" s="18">
        <f>'[14]Գնման ժամանակացույց'!D59</f>
        <v>600</v>
      </c>
      <c r="AL59" s="18">
        <f>'[14]Գնման ժամանակացույց'!E59</f>
        <v>1000</v>
      </c>
      <c r="AM59" s="18">
        <f>'[14]Գնման ժամանակացույց'!F59</f>
        <v>150</v>
      </c>
      <c r="AN59" s="18">
        <f>'[14]Գնման ժամանակացույց'!G59</f>
        <v>100</v>
      </c>
      <c r="AO59" s="18">
        <f>'[14]Գնման ժամանակացույց'!H59</f>
        <v>500</v>
      </c>
      <c r="AP59" s="18">
        <f>'[14]Գնման ժամանակացույց'!J59</f>
        <v>400</v>
      </c>
      <c r="AQ59" s="18">
        <f>'[14]Գնման ժամանակացույց'!L59</f>
        <v>270</v>
      </c>
      <c r="AR59" s="18">
        <f>'[14]Գնման ժամանակացույց'!M59</f>
        <v>800</v>
      </c>
      <c r="AS59" s="18">
        <f>'[14]Գնման ժամանակացույց'!N59</f>
        <v>300</v>
      </c>
      <c r="AT59" s="18">
        <f>'[14]Գնման ժամանակացույց'!O59</f>
        <v>1000</v>
      </c>
      <c r="AU59" s="18">
        <f>'[14]Գնման ժամանակացույց'!P59</f>
        <v>700</v>
      </c>
      <c r="AV59" s="18">
        <f>'[14]Գնման ժամանակացույց'!Q59</f>
        <v>150</v>
      </c>
      <c r="AW59" s="18">
        <f>'[14]Գնման ժամանակացույց'!R59</f>
        <v>400</v>
      </c>
      <c r="AX59" s="18">
        <f>'[14]Գնման ժամանակացույց'!S59</f>
        <v>400</v>
      </c>
      <c r="AY59" s="18">
        <f>'[15]Գնման ժամանակացույց'!D59</f>
        <v>600</v>
      </c>
      <c r="AZ59" s="18">
        <f>'[15]Գնման ժամանակացույց'!E59</f>
        <v>700</v>
      </c>
      <c r="BA59" s="18">
        <f>'[15]Գնման ժամանակացույց'!F59</f>
        <v>600</v>
      </c>
      <c r="BB59" s="18">
        <f>'[15]Գնման ժամանակացույց'!G59</f>
        <v>600</v>
      </c>
      <c r="BC59" s="18">
        <f>'[15]Գնման ժամանակացույց'!H59</f>
        <v>600</v>
      </c>
      <c r="BD59" s="18">
        <f>'[16]Գնման ժամանակացույց'!D60</f>
        <v>500</v>
      </c>
      <c r="BE59" s="18">
        <f>'[16]Գնման ժամանակացույց'!E60</f>
        <v>100</v>
      </c>
      <c r="BF59" s="18">
        <f>'[16]Գնման ժամանակացույց'!F60</f>
        <v>150</v>
      </c>
      <c r="BG59" s="18">
        <f>'[16]Գնման ժամանակացույց'!G60</f>
        <v>200</v>
      </c>
      <c r="BH59" s="18">
        <f>'[17]Գնման ժամանակացույց'!H60</f>
        <v>250</v>
      </c>
      <c r="BI59" s="18">
        <f>'[16]Գնման ժամանակացույց'!I60</f>
        <v>800</v>
      </c>
      <c r="BJ59" s="18">
        <f>'[16]Գնման ժամանակացույց'!J60</f>
        <v>1000</v>
      </c>
      <c r="BK59" s="18">
        <f>'[16]Գնման ժամանակացույց'!K60</f>
        <v>200</v>
      </c>
      <c r="BL59" s="18">
        <f>'[16]Գնման ժամանակացույց'!L60</f>
        <v>100</v>
      </c>
      <c r="BM59" s="19">
        <f>'[18]Գնման ժամանակացույց'!D59</f>
        <v>2000</v>
      </c>
      <c r="BN59" s="19">
        <f>'[18]Գնման ժամանակացույց'!E59</f>
        <v>750</v>
      </c>
      <c r="BO59" s="20">
        <f>'[18]Գնման ժամանակացույց'!F59</f>
        <v>500</v>
      </c>
      <c r="BP59" s="20">
        <f>'[18]Գնման ժամանակացույց'!G59</f>
        <v>500</v>
      </c>
      <c r="BQ59" s="19">
        <f>'[18]Գնման ժամանակացույց'!H59</f>
        <v>300</v>
      </c>
      <c r="BR59" s="19">
        <f>'[18]Գնման ժամանակացույց'!I59</f>
        <v>700</v>
      </c>
      <c r="BS59" s="19">
        <f>'[18]Գնման ժամանակացույց'!J59</f>
        <v>100</v>
      </c>
      <c r="BT59" s="19">
        <f>'[18]Գնման ժամանակացույց'!K59</f>
        <v>300</v>
      </c>
      <c r="BU59" s="20">
        <f>'[18]Գնման ժամանակացույց'!L59</f>
        <v>350</v>
      </c>
      <c r="BV59" s="19">
        <f>'[18]Գնման ժամանակացույց'!M59</f>
        <v>400</v>
      </c>
      <c r="BW59" s="19">
        <f>'[18]Գնման ժամանակացույց'!N59</f>
        <v>2000</v>
      </c>
      <c r="BX59" s="19">
        <f>'[18]Գնման ժամանակացույց'!O59</f>
        <v>500</v>
      </c>
      <c r="BY59" s="19">
        <f>'[18]Գնման ժամանակացույց'!P59</f>
        <v>200</v>
      </c>
      <c r="BZ59" s="20">
        <f>'[18]Գնման ժամանակացույց'!Q59</f>
        <v>500</v>
      </c>
      <c r="CA59" s="19">
        <f>'[18]Գնման ժամանակացույց'!R59</f>
        <v>700</v>
      </c>
      <c r="CB59" s="19">
        <f>'[18]Գնման ժամանակացույց'!S59</f>
        <v>1000</v>
      </c>
      <c r="CC59" s="17">
        <f>'[18]Գնման ժամանակացույց'!T59</f>
        <v>500</v>
      </c>
      <c r="CD59" s="19">
        <f>'[18]Գնման ժամանակացույց'!U59</f>
        <v>500</v>
      </c>
      <c r="CE59" s="17">
        <f>'[18]Գնման ժամանակացույց'!V59</f>
        <v>350</v>
      </c>
      <c r="CF59" s="20">
        <f>'[18]Գնման ժամանակացույց'!W59</f>
        <v>1200</v>
      </c>
      <c r="CG59" s="20">
        <f>'[18]Գնման ժամանակացույց'!X59</f>
        <v>1700</v>
      </c>
      <c r="CH59" s="19">
        <f>'[18]Գնման ժամանակացույց'!Y59</f>
        <v>500</v>
      </c>
      <c r="CI59" s="18">
        <f>'[19]Գնման ժամանակացույց'!D59</f>
        <v>200</v>
      </c>
      <c r="CJ59" s="18">
        <f>'[19]Գնման ժամանակացույց'!E59</f>
        <v>550</v>
      </c>
      <c r="CK59" s="18">
        <f>'[19]Գնման ժամանակացույց'!F59</f>
        <v>100</v>
      </c>
      <c r="CL59" s="18">
        <f>'[19]Գնման ժամանակացույց'!G59</f>
        <v>800</v>
      </c>
      <c r="CM59" s="18">
        <f>'[19]Գնման ժամանակացույց'!H59</f>
        <v>70</v>
      </c>
      <c r="CN59" s="18">
        <f>'[19]Գնման ժամանակացույց'!I59</f>
        <v>1000</v>
      </c>
      <c r="CO59" s="18">
        <f>'[19]Գնման ժամանակացույց'!J59</f>
        <v>400</v>
      </c>
      <c r="CP59" s="18">
        <f>'[19]Գնման ժամանակացույց'!K59</f>
        <v>250</v>
      </c>
      <c r="CQ59" s="18">
        <f>'[19]Գնման ժամանակացույց'!L59</f>
        <v>200</v>
      </c>
      <c r="CR59" s="18">
        <f>'[19]Գնման ժամանակացույց'!M59</f>
        <v>100</v>
      </c>
      <c r="CS59" s="18">
        <f>'[19]Գնման ժամանակացույց'!N59</f>
        <v>300</v>
      </c>
      <c r="CT59" s="18">
        <f>'[19]Գնման ժամանակացույց'!O59</f>
        <v>800</v>
      </c>
      <c r="CU59" s="18">
        <f>'[19]Գնման ժամանակացույց'!P59</f>
        <v>350</v>
      </c>
      <c r="CV59" s="18">
        <f>'[19]Գնման ժամանակացույց'!Q59</f>
        <v>70</v>
      </c>
      <c r="CW59" s="18">
        <f>'[19]Գնման ժամանակացույց'!R59</f>
        <v>400</v>
      </c>
      <c r="CX59" s="18">
        <f>'[19]Գնման ժամանակացույց'!S59</f>
        <v>300</v>
      </c>
      <c r="CY59" s="18">
        <f>'[19]Գնման ժամանակացույց'!T59</f>
        <v>200</v>
      </c>
      <c r="CZ59" s="18">
        <f>'[19]Գնման ժամանակացույց'!U59</f>
        <v>250</v>
      </c>
      <c r="DA59" s="18">
        <f>'[19]Գնման ժամանակացույց'!V59</f>
        <v>200</v>
      </c>
      <c r="DB59" s="18">
        <f>'[19]Գնման ժամանակացույց'!W59</f>
        <v>250</v>
      </c>
      <c r="DC59" s="18">
        <f>'[19]Գնման ժամանակացույց'!X59</f>
        <v>800</v>
      </c>
      <c r="DD59" s="18">
        <f>'[19]Գնման ժամանակացույց'!Y59</f>
        <v>200</v>
      </c>
      <c r="DE59" s="18">
        <f>'[20]Գնման ժամանակացույց'!E60</f>
        <v>300</v>
      </c>
      <c r="DF59" s="18">
        <f>'[20]Գնման ժամանակացույց'!F60</f>
        <v>370</v>
      </c>
      <c r="DG59" s="18">
        <f>'[20]Գնման ժամանակացույց'!G60</f>
        <v>150</v>
      </c>
      <c r="DH59" s="18">
        <f>'[20]Գնման ժամանակացույց'!H60</f>
        <v>100</v>
      </c>
      <c r="DI59" s="18">
        <f>'[21]Գնման ժամանակացույց'!D59</f>
        <v>500</v>
      </c>
      <c r="DJ59" s="18">
        <f>'[21]Գնման ժամանակացույց'!E59</f>
        <v>200</v>
      </c>
      <c r="DK59" s="18">
        <f>'[22]Գնման ժամանակացույց'!D59</f>
        <v>350</v>
      </c>
      <c r="DL59" s="18">
        <f>'[22]Գնման ժամանակացույց'!E59</f>
        <v>40</v>
      </c>
      <c r="DM59" s="18">
        <f>'[22]Գնման ժամանակացույց'!F59</f>
        <v>500</v>
      </c>
      <c r="DN59" s="18">
        <f>'[22]Գնման ժամանակացույց'!G59</f>
        <v>150</v>
      </c>
      <c r="DO59" s="18">
        <f>'[22]Գնման ժամանակացույց'!H59</f>
        <v>800</v>
      </c>
      <c r="DP59" s="18">
        <f>'[22]Գնման ժամանակացույց'!I59</f>
        <v>200</v>
      </c>
      <c r="DQ59" s="18">
        <f>'[22]Գնման ժամանակացույց'!J59</f>
        <v>150</v>
      </c>
      <c r="DR59" s="18">
        <f>'[22]Գնման ժամանակացույց'!K59</f>
        <v>300</v>
      </c>
      <c r="DS59" s="18">
        <f>'[22]Գնման ժամանակացույց'!L59</f>
        <v>150</v>
      </c>
      <c r="DT59" s="18">
        <f>'[22]Գնման ժամանակացույց'!M59</f>
        <v>250</v>
      </c>
      <c r="DU59" s="18">
        <f>'[22]Գնման ժամանակացույց'!N59</f>
        <v>150</v>
      </c>
      <c r="DV59" s="18">
        <f>'[22]Գնման ժամանակացույց'!O59</f>
        <v>40</v>
      </c>
      <c r="DW59" s="18">
        <f>'[22]Գնման ժամանակացույց'!P59</f>
        <v>150</v>
      </c>
      <c r="DX59" s="18">
        <f>'[22]Գնման ժամանակացույց'!Q59</f>
        <v>350</v>
      </c>
      <c r="DY59" s="18">
        <f>'[22]Գնման ժամանակացույց'!R59</f>
        <v>30</v>
      </c>
      <c r="DZ59" s="18">
        <f>'[22]Գնման ժամանակացույց'!S59</f>
        <v>100</v>
      </c>
      <c r="EA59" s="18">
        <f>'[22]Գնման ժամանակացույց'!U59</f>
        <v>100</v>
      </c>
      <c r="EB59" s="18">
        <f>'[22]Գնման ժամանակացույց'!V59</f>
        <v>180</v>
      </c>
      <c r="EC59" s="18">
        <f>'[22]Գնման ժամանակացույց'!W59</f>
        <v>150</v>
      </c>
      <c r="ED59" s="18">
        <f>'[22]Գնման ժամանակացույց'!X59</f>
        <v>200</v>
      </c>
      <c r="EE59" s="18">
        <f>'[23]Գնման ժամանակացույց'!E59</f>
        <v>200</v>
      </c>
      <c r="EF59" s="18">
        <f>'[23]Գնման ժամանակացույց'!F59</f>
        <v>250</v>
      </c>
      <c r="EG59" s="18">
        <f>'[23]Գնման ժամանակացույց'!G59</f>
        <v>420</v>
      </c>
      <c r="EH59" s="18">
        <f>'[23]Գնման ժամանակացույց'!H59</f>
        <v>50</v>
      </c>
      <c r="EI59" s="18">
        <f>'[23]Գնման ժամանակացույց'!I59</f>
        <v>100</v>
      </c>
      <c r="EJ59" s="18">
        <f>'[23]Գնման ժամանակացույց'!J59</f>
        <v>300</v>
      </c>
      <c r="EK59" s="18">
        <f>'[23]Գնման ժամանակացույց'!K59</f>
        <v>300</v>
      </c>
      <c r="EL59" s="18">
        <f>'[23]Գնման ժամանակացույց'!L59</f>
        <v>200</v>
      </c>
      <c r="EM59" s="18">
        <f>'[23]Գնման ժամանակացույց'!M59</f>
        <v>300</v>
      </c>
      <c r="EN59" s="18">
        <f>'[23]Գնման ժամանակացույց'!N59</f>
        <v>400</v>
      </c>
      <c r="EO59" s="18">
        <f>'[23]Գնման ժամանակացույց'!O59</f>
        <v>120</v>
      </c>
      <c r="EP59" s="18">
        <f>'[23]Գնման ժամանակացույց'!P59</f>
        <v>700</v>
      </c>
      <c r="EQ59" s="18">
        <f>'[23]Գնման ժամանակացույց'!Q59</f>
        <v>200</v>
      </c>
      <c r="ER59" s="18">
        <f>'[23]Գնման ժամանակացույց'!R59</f>
        <v>300</v>
      </c>
      <c r="ES59" s="20">
        <f>[24]Sheet1!Z58</f>
        <v>400</v>
      </c>
      <c r="ET59" s="20">
        <v>600</v>
      </c>
      <c r="EU59" s="22">
        <f t="shared" si="1"/>
        <v>56510</v>
      </c>
    </row>
    <row r="60" spans="1:151" ht="18" thickTop="1" thickBot="1" x14ac:dyDescent="0.35">
      <c r="A60" s="6">
        <v>57</v>
      </c>
      <c r="B60" s="6" t="s">
        <v>39</v>
      </c>
      <c r="C60" s="26" t="s">
        <v>3</v>
      </c>
      <c r="D60" s="17">
        <f>[12]Sheet1!E59</f>
        <v>300</v>
      </c>
      <c r="E60" s="17">
        <f>[12]Sheet1!F59</f>
        <v>350</v>
      </c>
      <c r="F60" s="17">
        <f>[12]Sheet1!G59</f>
        <v>80</v>
      </c>
      <c r="G60" s="17">
        <f>[12]Sheet1!H59</f>
        <v>400</v>
      </c>
      <c r="H60" s="17">
        <f>[12]Sheet1!I59</f>
        <v>230</v>
      </c>
      <c r="I60" s="17">
        <f>[12]Sheet1!J59</f>
        <v>500</v>
      </c>
      <c r="J60" s="17">
        <f>[12]Sheet1!K59</f>
        <v>400</v>
      </c>
      <c r="K60" s="17">
        <f>[12]Sheet1!L59</f>
        <v>100</v>
      </c>
      <c r="L60" s="17">
        <f>[12]Sheet1!M59</f>
        <v>50</v>
      </c>
      <c r="M60" s="17">
        <f>[12]Sheet1!N59</f>
        <v>100</v>
      </c>
      <c r="N60" s="18">
        <f>[12]Sheet1!O59</f>
        <v>100</v>
      </c>
      <c r="O60" s="18">
        <f>[12]Sheet1!P59</f>
        <v>200</v>
      </c>
      <c r="P60" s="18">
        <f>[12]Sheet1!Q59</f>
        <v>100</v>
      </c>
      <c r="Q60" s="18">
        <f>[12]Sheet1!R59</f>
        <v>250</v>
      </c>
      <c r="R60" s="18">
        <f>[12]Sheet1!S59</f>
        <v>400</v>
      </c>
      <c r="S60" s="18">
        <f>[12]Sheet1!T59</f>
        <v>300</v>
      </c>
      <c r="T60" s="18">
        <f>[12]Sheet1!U59</f>
        <v>100</v>
      </c>
      <c r="U60" s="18">
        <f>[12]Sheet1!V59</f>
        <v>500</v>
      </c>
      <c r="V60" s="18">
        <f>[12]Sheet1!W59</f>
        <v>300</v>
      </c>
      <c r="W60" s="18">
        <f>[12]Sheet1!X59</f>
        <v>60</v>
      </c>
      <c r="X60" s="18">
        <f>'[13]Գնման ժամանակացույց'!E61</f>
        <v>850</v>
      </c>
      <c r="Y60" s="18">
        <f>'[13]Գնման ժամանակացույց'!F61</f>
        <v>700</v>
      </c>
      <c r="Z60" s="18">
        <f>'[13]Գնման ժամանակացույց'!G61</f>
        <v>250</v>
      </c>
      <c r="AA60" s="18">
        <f>'[13]Գնման ժամանակացույց'!H61</f>
        <v>700</v>
      </c>
      <c r="AB60" s="18">
        <f>'[13]Գնման ժամանակացույց'!I61</f>
        <v>1000</v>
      </c>
      <c r="AC60" s="18">
        <f>'[13]Գնման ժամանակացույց'!J61</f>
        <v>80</v>
      </c>
      <c r="AD60" s="18">
        <f>'[13]Գնման ժամանակացույց'!K61</f>
        <v>300</v>
      </c>
      <c r="AE60" s="18">
        <f>'[13]Գնման ժամանակացույց'!L61</f>
        <v>300</v>
      </c>
      <c r="AF60" s="18">
        <f>'[13]Գնման ժամանակացույց'!M61</f>
        <v>150</v>
      </c>
      <c r="AG60" s="18">
        <f>'[13]Գնման ժամանակացույց'!N61</f>
        <v>550</v>
      </c>
      <c r="AH60" s="18">
        <f>'[13]Գնման ժամանակացույց'!O61</f>
        <v>600</v>
      </c>
      <c r="AI60" s="18">
        <f>'[13]Գնման ժամանակացույց'!P61</f>
        <v>900</v>
      </c>
      <c r="AJ60" s="18">
        <f>'[13]Գնման ժամանակացույց'!Q61</f>
        <v>150</v>
      </c>
      <c r="AK60" s="18">
        <f>'[14]Գնման ժամանակացույց'!D60</f>
        <v>1200</v>
      </c>
      <c r="AL60" s="18">
        <f>'[14]Գնման ժամանակացույց'!E60</f>
        <v>1000</v>
      </c>
      <c r="AM60" s="18">
        <f>'[14]Գնման ժամանակացույց'!F60</f>
        <v>500</v>
      </c>
      <c r="AN60" s="18">
        <f>'[14]Գնման ժամանակացույց'!G60</f>
        <v>100</v>
      </c>
      <c r="AO60" s="18">
        <f>'[14]Գնման ժամանակացույց'!H60</f>
        <v>700</v>
      </c>
      <c r="AP60" s="18">
        <f>'[14]Գնման ժամանակացույց'!J60</f>
        <v>400</v>
      </c>
      <c r="AQ60" s="18">
        <f>'[14]Գնման ժամանակացույց'!L60</f>
        <v>400</v>
      </c>
      <c r="AR60" s="18">
        <f>'[14]Գնման ժամանակացույց'!M60</f>
        <v>1500</v>
      </c>
      <c r="AS60" s="18">
        <f>'[14]Գնման ժամանակացույց'!N60</f>
        <v>300</v>
      </c>
      <c r="AT60" s="18">
        <f>'[14]Գնման ժամանակացույց'!O60</f>
        <v>1000</v>
      </c>
      <c r="AU60" s="18">
        <f>'[14]Գնման ժամանակացույց'!P60</f>
        <v>700</v>
      </c>
      <c r="AV60" s="18">
        <f>'[14]Գնման ժամանակացույց'!Q60</f>
        <v>600</v>
      </c>
      <c r="AW60" s="18">
        <f>'[14]Գնման ժամանակացույց'!R60</f>
        <v>400</v>
      </c>
      <c r="AX60" s="18">
        <f>'[14]Գնման ժամանակացույց'!S60</f>
        <v>400</v>
      </c>
      <c r="AY60" s="18">
        <f>'[15]Գնման ժամանակացույց'!D60</f>
        <v>800</v>
      </c>
      <c r="AZ60" s="18">
        <f>'[15]Գնման ժամանակացույց'!E60</f>
        <v>800</v>
      </c>
      <c r="BA60" s="18">
        <f>'[15]Գնման ժամանակացույց'!F60</f>
        <v>800</v>
      </c>
      <c r="BB60" s="18">
        <f>'[15]Գնման ժամանակացույց'!G60</f>
        <v>800</v>
      </c>
      <c r="BC60" s="18">
        <f>'[15]Գնման ժամանակացույց'!H60</f>
        <v>800</v>
      </c>
      <c r="BD60" s="18">
        <f>'[16]Գնման ժամանակացույց'!D61</f>
        <v>500</v>
      </c>
      <c r="BE60" s="18">
        <f>'[16]Գնման ժամանակացույց'!E61</f>
        <v>160</v>
      </c>
      <c r="BF60" s="18">
        <f>'[16]Գնման ժամանակացույց'!F61</f>
        <v>150</v>
      </c>
      <c r="BG60" s="18">
        <f>'[16]Գնման ժամանակացույց'!G61</f>
        <v>300</v>
      </c>
      <c r="BH60" s="18">
        <f>'[17]Գնման ժամանակացույց'!H61</f>
        <v>600</v>
      </c>
      <c r="BI60" s="18">
        <f>'[16]Գնման ժամանակացույց'!I61</f>
        <v>800</v>
      </c>
      <c r="BJ60" s="18">
        <f>'[16]Գնման ժամանակացույց'!J61</f>
        <v>1000</v>
      </c>
      <c r="BK60" s="18">
        <f>'[16]Գնման ժամանակացույց'!K61</f>
        <v>200</v>
      </c>
      <c r="BL60" s="18">
        <f>'[16]Գնման ժամանակացույց'!L61</f>
        <v>100</v>
      </c>
      <c r="BM60" s="19">
        <f>'[18]Գնման ժամանակացույց'!D60</f>
        <v>2500</v>
      </c>
      <c r="BN60" s="19">
        <f>'[18]Գնման ժամանակացույց'!E60</f>
        <v>750</v>
      </c>
      <c r="BO60" s="20">
        <f>'[18]Գնման ժամանակացույց'!F60</f>
        <v>500</v>
      </c>
      <c r="BP60" s="20">
        <f>'[18]Գնման ժամանակացույց'!G60</f>
        <v>500</v>
      </c>
      <c r="BQ60" s="19">
        <f>'[18]Գնման ժամանակացույց'!H60</f>
        <v>600</v>
      </c>
      <c r="BR60" s="19">
        <f>'[18]Գնման ժամանակացույց'!I60</f>
        <v>500</v>
      </c>
      <c r="BS60" s="19">
        <f>'[18]Գնման ժամանակացույց'!J60</f>
        <v>300</v>
      </c>
      <c r="BT60" s="19">
        <f>'[18]Գնման ժամանակացույց'!K60</f>
        <v>400</v>
      </c>
      <c r="BU60" s="20">
        <f>'[18]Գնման ժամանակացույց'!L60</f>
        <v>700</v>
      </c>
      <c r="BV60" s="19">
        <f>'[18]Գնման ժամանակացույց'!M60</f>
        <v>500</v>
      </c>
      <c r="BW60" s="19">
        <f>'[18]Գնման ժամանակացույց'!N60</f>
        <v>2000</v>
      </c>
      <c r="BX60" s="19">
        <f>'[18]Գնման ժամանակացույց'!O60</f>
        <v>500</v>
      </c>
      <c r="BY60" s="19">
        <f>'[18]Գնման ժամանակացույց'!P60</f>
        <v>300</v>
      </c>
      <c r="BZ60" s="20">
        <f>'[18]Գնման ժամանակացույց'!Q60</f>
        <v>700</v>
      </c>
      <c r="CA60" s="19">
        <f>'[18]Գնման ժամանակացույց'!R60</f>
        <v>700</v>
      </c>
      <c r="CB60" s="19">
        <f>'[18]Գնման ժամանակացույց'!S60</f>
        <v>1000</v>
      </c>
      <c r="CC60" s="17">
        <f>'[18]Գնման ժամանակացույց'!T60</f>
        <v>500</v>
      </c>
      <c r="CD60" s="19">
        <f>'[18]Գնման ժամանակացույց'!U60</f>
        <v>500</v>
      </c>
      <c r="CE60" s="17">
        <f>'[18]Գնման ժամանակացույց'!V60</f>
        <v>450</v>
      </c>
      <c r="CF60" s="20">
        <f>'[18]Գնման ժամանակացույց'!W60</f>
        <v>1200</v>
      </c>
      <c r="CG60" s="20">
        <f>'[18]Գնման ժամանակացույց'!X60</f>
        <v>1700</v>
      </c>
      <c r="CH60" s="19">
        <f>'[18]Գնման ժամանակացույց'!Y60</f>
        <v>500</v>
      </c>
      <c r="CI60" s="18">
        <f>'[19]Գնման ժամանակացույց'!D60</f>
        <v>400</v>
      </c>
      <c r="CJ60" s="18">
        <f>'[19]Գնման ժամանակացույց'!E60</f>
        <v>700</v>
      </c>
      <c r="CK60" s="18">
        <f>'[19]Գնման ժամանակացույց'!F60</f>
        <v>300</v>
      </c>
      <c r="CL60" s="18">
        <f>'[19]Գնման ժամանակացույց'!G60</f>
        <v>800</v>
      </c>
      <c r="CM60" s="18">
        <f>'[19]Գնման ժամանակացույց'!H60</f>
        <v>150</v>
      </c>
      <c r="CN60" s="18">
        <f>'[19]Գնման ժամանակացույց'!I60</f>
        <v>1000</v>
      </c>
      <c r="CO60" s="18">
        <f>'[19]Գնման ժամանակացույց'!J60</f>
        <v>400</v>
      </c>
      <c r="CP60" s="18">
        <f>'[19]Գնման ժամանակացույց'!K60</f>
        <v>250</v>
      </c>
      <c r="CQ60" s="18">
        <f>'[19]Գնման ժամանակացույց'!L60</f>
        <v>200</v>
      </c>
      <c r="CR60" s="18">
        <f>'[19]Գնման ժամանակացույց'!M60</f>
        <v>200</v>
      </c>
      <c r="CS60" s="18">
        <f>'[19]Գնման ժամանակացույց'!N60</f>
        <v>500</v>
      </c>
      <c r="CT60" s="18">
        <f>'[19]Գնման ժամանակացույց'!O60</f>
        <v>800</v>
      </c>
      <c r="CU60" s="18">
        <f>'[19]Գնման ժամանակացույց'!P60</f>
        <v>350</v>
      </c>
      <c r="CV60" s="18">
        <f>'[19]Գնման ժամանակացույց'!Q60</f>
        <v>160</v>
      </c>
      <c r="CW60" s="18">
        <f>'[19]Գնման ժամանակացույց'!R60</f>
        <v>600</v>
      </c>
      <c r="CX60" s="18">
        <f>'[19]Գնման ժամանակացույց'!S60</f>
        <v>300</v>
      </c>
      <c r="CY60" s="18">
        <f>'[19]Գնման ժամանակացույց'!T60</f>
        <v>200</v>
      </c>
      <c r="CZ60" s="18">
        <f>'[19]Գնման ժամանակացույց'!U60</f>
        <v>200</v>
      </c>
      <c r="DA60" s="18">
        <f>'[19]Գնման ժամանակացույց'!V60</f>
        <v>250</v>
      </c>
      <c r="DB60" s="18">
        <f>'[19]Գնման ժամանակացույց'!W60</f>
        <v>250</v>
      </c>
      <c r="DC60" s="18">
        <f>'[19]Գնման ժամանակացույց'!X60</f>
        <v>900</v>
      </c>
      <c r="DD60" s="18">
        <f>'[19]Գնման ժամանակացույց'!Y60</f>
        <v>400</v>
      </c>
      <c r="DE60" s="18">
        <f>'[20]Գնման ժամանակացույց'!E61</f>
        <v>400</v>
      </c>
      <c r="DF60" s="18">
        <f>'[20]Գնման ժամանակացույց'!F61</f>
        <v>370</v>
      </c>
      <c r="DG60" s="18">
        <f>'[20]Գնման ժամանակացույց'!G61</f>
        <v>150</v>
      </c>
      <c r="DH60" s="18">
        <f>'[20]Գնման ժամանակացույց'!H61</f>
        <v>120</v>
      </c>
      <c r="DI60" s="18">
        <f>'[21]Գնման ժամանակացույց'!D60</f>
        <v>500</v>
      </c>
      <c r="DJ60" s="18">
        <f>'[21]Գնման ժամանակացույց'!E60</f>
        <v>250</v>
      </c>
      <c r="DK60" s="18">
        <f>'[22]Գնման ժամանակացույց'!D60</f>
        <v>600</v>
      </c>
      <c r="DL60" s="18">
        <f>'[22]Գնման ժամանակացույց'!E60</f>
        <v>100</v>
      </c>
      <c r="DM60" s="18">
        <f>'[22]Գնման ժամանակացույց'!F60</f>
        <v>600</v>
      </c>
      <c r="DN60" s="18">
        <f>'[22]Գնման ժամանակացույց'!G60</f>
        <v>300</v>
      </c>
      <c r="DO60" s="18">
        <f>'[22]Գնման ժամանակացույց'!H60</f>
        <v>1000</v>
      </c>
      <c r="DP60" s="18">
        <f>'[22]Գնման ժամանակացույց'!I60</f>
        <v>350</v>
      </c>
      <c r="DQ60" s="18">
        <f>'[22]Գնման ժամանակացույց'!J60</f>
        <v>350</v>
      </c>
      <c r="DR60" s="18">
        <f>'[22]Գնման ժամանակացույց'!K60</f>
        <v>300</v>
      </c>
      <c r="DS60" s="18">
        <f>'[22]Գնման ժամանակացույց'!L60</f>
        <v>150</v>
      </c>
      <c r="DT60" s="18">
        <f>'[22]Գնման ժամանակացույց'!M60</f>
        <v>250</v>
      </c>
      <c r="DU60" s="18">
        <f>'[22]Գնման ժամանակացույց'!N60</f>
        <v>150</v>
      </c>
      <c r="DV60" s="18">
        <f>'[22]Գնման ժամանակացույց'!O60</f>
        <v>100</v>
      </c>
      <c r="DW60" s="18">
        <f>'[22]Գնման ժամանակացույց'!P60</f>
        <v>250</v>
      </c>
      <c r="DX60" s="18">
        <f>'[22]Գնման ժամանակացույց'!Q60</f>
        <v>450</v>
      </c>
      <c r="DY60" s="18">
        <f>'[22]Գնման ժամանակացույց'!R60</f>
        <v>30</v>
      </c>
      <c r="DZ60" s="18">
        <f>'[22]Գնման ժամանակացույց'!S60</f>
        <v>100</v>
      </c>
      <c r="EA60" s="18">
        <f>'[22]Գնման ժամանակացույց'!U60</f>
        <v>300</v>
      </c>
      <c r="EB60" s="18">
        <f>'[22]Գնման ժամանակացույց'!V60</f>
        <v>250</v>
      </c>
      <c r="EC60" s="18">
        <f>'[22]Գնման ժամանակացույց'!W60</f>
        <v>250</v>
      </c>
      <c r="ED60" s="18">
        <f>'[22]Գնման ժամանակացույց'!X60</f>
        <v>600</v>
      </c>
      <c r="EE60" s="18">
        <f>'[23]Գնման ժամանակացույց'!E60</f>
        <v>200</v>
      </c>
      <c r="EF60" s="18">
        <f>'[23]Գնման ժամանակացույց'!F60</f>
        <v>250</v>
      </c>
      <c r="EG60" s="18">
        <f>'[23]Գնման ժամանակացույց'!G60</f>
        <v>450</v>
      </c>
      <c r="EH60" s="18">
        <f>'[23]Գնման ժամանակացույց'!H60</f>
        <v>150</v>
      </c>
      <c r="EI60" s="18">
        <f>'[23]Գնման ժամանակացույց'!I60</f>
        <v>200</v>
      </c>
      <c r="EJ60" s="18">
        <f>'[23]Գնման ժամանակացույց'!J60</f>
        <v>500</v>
      </c>
      <c r="EK60" s="18">
        <f>'[23]Գնման ժամանակացույց'!K60</f>
        <v>300</v>
      </c>
      <c r="EL60" s="18">
        <f>'[23]Գնման ժամանակացույց'!L60</f>
        <v>200</v>
      </c>
      <c r="EM60" s="18">
        <f>'[23]Գնման ժամանակացույց'!M60</f>
        <v>400</v>
      </c>
      <c r="EN60" s="18">
        <f>'[23]Գնման ժամանակացույց'!N60</f>
        <v>400</v>
      </c>
      <c r="EO60" s="18">
        <f>'[23]Գնման ժամանակացույց'!O60</f>
        <v>150</v>
      </c>
      <c r="EP60" s="18">
        <f>'[23]Գնման ժամանակացույց'!P60</f>
        <v>800</v>
      </c>
      <c r="EQ60" s="18">
        <f>'[23]Գնման ժամանակացույց'!Q60</f>
        <v>600</v>
      </c>
      <c r="ER60" s="18">
        <f>'[23]Գնման ժամանակացույց'!R60</f>
        <v>300</v>
      </c>
      <c r="ES60" s="20">
        <f>[24]Sheet1!Z59</f>
        <v>400</v>
      </c>
      <c r="ET60" s="20">
        <v>2000</v>
      </c>
      <c r="EU60" s="22">
        <f t="shared" si="1"/>
        <v>70540</v>
      </c>
    </row>
    <row r="61" spans="1:151" ht="34.5" thickTop="1" thickBot="1" x14ac:dyDescent="0.35">
      <c r="A61" s="6">
        <v>58</v>
      </c>
      <c r="B61" s="6" t="s">
        <v>98</v>
      </c>
      <c r="C61" s="26" t="s">
        <v>3</v>
      </c>
      <c r="D61" s="17">
        <f>[12]Sheet1!E60</f>
        <v>3</v>
      </c>
      <c r="E61" s="17">
        <f>[12]Sheet1!F60</f>
        <v>2.5</v>
      </c>
      <c r="F61" s="17">
        <f>[12]Sheet1!G60</f>
        <v>5</v>
      </c>
      <c r="G61" s="17">
        <f>[12]Sheet1!H60</f>
        <v>10</v>
      </c>
      <c r="H61" s="17">
        <f>[12]Sheet1!I60</f>
        <v>5</v>
      </c>
      <c r="I61" s="17">
        <f>[12]Sheet1!J60</f>
        <v>2</v>
      </c>
      <c r="J61" s="17">
        <f>[12]Sheet1!K60</f>
        <v>10</v>
      </c>
      <c r="K61" s="17">
        <f>[12]Sheet1!L60</f>
        <v>2</v>
      </c>
      <c r="L61" s="17">
        <f>[12]Sheet1!M60</f>
        <v>1</v>
      </c>
      <c r="M61" s="17">
        <f>[12]Sheet1!N60</f>
        <v>1</v>
      </c>
      <c r="N61" s="18">
        <f>[12]Sheet1!O60</f>
        <v>5</v>
      </c>
      <c r="O61" s="18">
        <f>[12]Sheet1!P60</f>
        <v>3</v>
      </c>
      <c r="P61" s="18">
        <f>[12]Sheet1!Q60</f>
        <v>4</v>
      </c>
      <c r="Q61" s="18">
        <f>[12]Sheet1!R60</f>
        <v>1</v>
      </c>
      <c r="R61" s="18">
        <f>[12]Sheet1!S60</f>
        <v>5</v>
      </c>
      <c r="S61" s="18">
        <f>[12]Sheet1!T60</f>
        <v>3</v>
      </c>
      <c r="T61" s="18">
        <f>[12]Sheet1!U60</f>
        <v>2</v>
      </c>
      <c r="U61" s="18">
        <f>[12]Sheet1!V60</f>
        <v>2</v>
      </c>
      <c r="V61" s="18">
        <f>[12]Sheet1!W60</f>
        <v>15</v>
      </c>
      <c r="W61" s="18">
        <f>[12]Sheet1!X60</f>
        <v>2</v>
      </c>
      <c r="X61" s="18">
        <f>'[13]Գնման ժամանակացույց'!E62</f>
        <v>3</v>
      </c>
      <c r="Y61" s="18">
        <f>'[13]Գնման ժամանակացույց'!F62</f>
        <v>30</v>
      </c>
      <c r="Z61" s="18">
        <f>'[13]Գնման ժամանակացույց'!G62</f>
        <v>5</v>
      </c>
      <c r="AA61" s="18">
        <f>'[13]Գնման ժամանակացույց'!H62</f>
        <v>5</v>
      </c>
      <c r="AB61" s="18">
        <f>'[13]Գնման ժամանակացույց'!I62</f>
        <v>3</v>
      </c>
      <c r="AC61" s="18">
        <f>'[13]Գնման ժամանակացույց'!J62</f>
        <v>1</v>
      </c>
      <c r="AD61" s="18">
        <f>'[13]Գնման ժամանակացույց'!K62</f>
        <v>3</v>
      </c>
      <c r="AE61" s="18">
        <f>'[13]Գնման ժամանակացույց'!L62</f>
        <v>3</v>
      </c>
      <c r="AF61" s="18">
        <f>'[13]Գնման ժամանակացույց'!M62</f>
        <v>2</v>
      </c>
      <c r="AG61" s="18">
        <f>'[13]Գնման ժամանակացույց'!N62</f>
        <v>2</v>
      </c>
      <c r="AH61" s="18">
        <f>'[13]Գնման ժամանակացույց'!O62</f>
        <v>5</v>
      </c>
      <c r="AI61" s="18">
        <f>'[13]Գնման ժամանակացույց'!P62</f>
        <v>25</v>
      </c>
      <c r="AJ61" s="18">
        <f>'[13]Գնման ժամանակացույց'!Q62</f>
        <v>30</v>
      </c>
      <c r="AK61" s="18">
        <f>'[14]Գնման ժամանակացույց'!D61</f>
        <v>3</v>
      </c>
      <c r="AL61" s="18">
        <f>'[14]Գնման ժամանակացույց'!E61</f>
        <v>3</v>
      </c>
      <c r="AM61" s="18">
        <f>'[14]Գնման ժամանակացույց'!F61</f>
        <v>10</v>
      </c>
      <c r="AN61" s="18">
        <f>'[14]Գնման ժամանակացույց'!G61</f>
        <v>30</v>
      </c>
      <c r="AO61" s="18">
        <f>'[14]Գնման ժամանակացույց'!H61</f>
        <v>50</v>
      </c>
      <c r="AP61" s="18">
        <f>'[14]Գնման ժամանակացույց'!J61</f>
        <v>3</v>
      </c>
      <c r="AQ61" s="18">
        <f>'[14]Գնման ժամանակացույց'!L61</f>
        <v>5</v>
      </c>
      <c r="AR61" s="18">
        <f>'[14]Գնման ժամանակացույց'!M61</f>
        <v>5</v>
      </c>
      <c r="AS61" s="18">
        <f>'[14]Գնման ժամանակացույց'!N61</f>
        <v>10</v>
      </c>
      <c r="AT61" s="18">
        <f>'[14]Գնման ժամանակացույց'!O61</f>
        <v>15</v>
      </c>
      <c r="AU61" s="18">
        <f>'[14]Գնման ժամանակացույց'!P61</f>
        <v>15</v>
      </c>
      <c r="AV61" s="18">
        <f>'[14]Գնման ժամանակացույց'!Q61</f>
        <v>7</v>
      </c>
      <c r="AW61" s="18">
        <f>'[14]Գնման ժամանակացույց'!R61</f>
        <v>6</v>
      </c>
      <c r="AX61" s="18">
        <f>'[14]Գնման ժամանակացույց'!S61</f>
        <v>3</v>
      </c>
      <c r="AY61" s="18">
        <f>'[15]Գնման ժամանակացույց'!D61</f>
        <v>2</v>
      </c>
      <c r="AZ61" s="18">
        <f>'[15]Գնման ժամանակացույց'!E61</f>
        <v>2</v>
      </c>
      <c r="BA61" s="18">
        <f>'[15]Գնման ժամանակացույց'!F61</f>
        <v>1.5</v>
      </c>
      <c r="BB61" s="18">
        <f>'[15]Գնման ժամանակացույց'!G61</f>
        <v>2</v>
      </c>
      <c r="BC61" s="18">
        <f>'[15]Գնման ժամանակացույց'!H61</f>
        <v>2</v>
      </c>
      <c r="BD61" s="18">
        <f>'[16]Գնման ժամանակացույց'!D62</f>
        <v>7</v>
      </c>
      <c r="BE61" s="18">
        <f>'[16]Գնման ժամանակացույց'!E62</f>
        <v>2</v>
      </c>
      <c r="BF61" s="18">
        <f>'[16]Գնման ժամանակացույց'!F62</f>
        <v>10</v>
      </c>
      <c r="BG61" s="18">
        <f>'[16]Գնման ժամանակացույց'!G62</f>
        <v>1</v>
      </c>
      <c r="BH61" s="18">
        <f>'[17]Գնման ժամանակացույց'!H62</f>
        <v>10</v>
      </c>
      <c r="BI61" s="18">
        <f>'[16]Գնման ժամանակացույց'!I62</f>
        <v>5</v>
      </c>
      <c r="BJ61" s="18">
        <f>'[16]Գնման ժամանակացույց'!J62</f>
        <v>5</v>
      </c>
      <c r="BK61" s="18">
        <f>'[16]Գնման ժամանակացույց'!K62</f>
        <v>5</v>
      </c>
      <c r="BL61" s="18">
        <f>'[16]Գնման ժամանակացույց'!L62</f>
        <v>1</v>
      </c>
      <c r="BM61" s="19">
        <f>'[18]Գնման ժամանակացույց'!D61</f>
        <v>500</v>
      </c>
      <c r="BN61" s="19">
        <f>'[18]Գնման ժամանակացույց'!E61</f>
        <v>15</v>
      </c>
      <c r="BO61" s="20">
        <f>'[18]Գնման ժամանակացույց'!F61</f>
        <v>12</v>
      </c>
      <c r="BP61" s="20">
        <f>'[18]Գնման ժամանակացույց'!G61</f>
        <v>10</v>
      </c>
      <c r="BQ61" s="19">
        <f>'[18]Գնման ժամանակացույց'!H61</f>
        <v>10</v>
      </c>
      <c r="BR61" s="19">
        <f>'[18]Գնման ժամանակացույց'!I61</f>
        <v>1</v>
      </c>
      <c r="BS61" s="19">
        <f>'[18]Գնման ժամանակացույց'!J61</f>
        <v>5</v>
      </c>
      <c r="BT61" s="19">
        <f>'[18]Գնման ժամանակացույց'!K61</f>
        <v>2</v>
      </c>
      <c r="BU61" s="20">
        <f>'[18]Գնման ժամանակացույց'!L61</f>
        <v>2</v>
      </c>
      <c r="BV61" s="19">
        <f>'[18]Գնման ժամանակացույց'!M61</f>
        <v>10</v>
      </c>
      <c r="BW61" s="19">
        <f>'[18]Գնման ժամանակացույց'!N61</f>
        <v>5</v>
      </c>
      <c r="BX61" s="19">
        <f>'[18]Գնման ժամանակացույց'!O61</f>
        <v>5</v>
      </c>
      <c r="BY61" s="19">
        <f>'[18]Գնման ժամանակացույց'!P61</f>
        <v>5</v>
      </c>
      <c r="BZ61" s="20">
        <f>'[18]Գնման ժամանակացույց'!Q61</f>
        <v>3</v>
      </c>
      <c r="CA61" s="19">
        <f>'[18]Գնման ժամանակացույց'!R61</f>
        <v>5</v>
      </c>
      <c r="CB61" s="19">
        <f>'[18]Գնման ժամանակացույց'!S61</f>
        <v>10</v>
      </c>
      <c r="CC61" s="17">
        <f>'[18]Գնման ժամանակացույց'!T61</f>
        <v>5</v>
      </c>
      <c r="CD61" s="19">
        <f>'[18]Գնման ժամանակացույց'!U61</f>
        <v>10</v>
      </c>
      <c r="CE61" s="17">
        <f>'[18]Գնման ժամանակացույց'!V61</f>
        <v>2</v>
      </c>
      <c r="CF61" s="20">
        <f>'[18]Գնման ժամանակացույց'!W61</f>
        <v>10</v>
      </c>
      <c r="CG61" s="20">
        <f>'[18]Գնման ժամանակացույց'!X61</f>
        <v>20</v>
      </c>
      <c r="CH61" s="19">
        <f>'[18]Գնման ժամանակացույց'!Y61</f>
        <v>4</v>
      </c>
      <c r="CI61" s="18">
        <f>'[19]Գնման ժամանակացույց'!D61</f>
        <v>2</v>
      </c>
      <c r="CJ61" s="18">
        <f>'[19]Գնման ժամանակացույց'!E61</f>
        <v>30</v>
      </c>
      <c r="CK61" s="18">
        <f>'[19]Գնման ժամանակացույց'!F61</f>
        <v>1</v>
      </c>
      <c r="CL61" s="18">
        <f>'[19]Գնման ժամանակացույց'!G61</f>
        <v>3</v>
      </c>
      <c r="CM61" s="18">
        <f>'[19]Գնման ժամանակացույց'!H61</f>
        <v>2</v>
      </c>
      <c r="CN61" s="18">
        <f>'[19]Գնման ժամանակացույց'!I61</f>
        <v>5</v>
      </c>
      <c r="CO61" s="18">
        <f>'[19]Գնման ժամանակացույց'!J61</f>
        <v>5</v>
      </c>
      <c r="CP61" s="18">
        <f>'[19]Գնման ժամանակացույց'!K61</f>
        <v>5</v>
      </c>
      <c r="CQ61" s="18">
        <f>'[19]Գնման ժամանակացույց'!L61</f>
        <v>5</v>
      </c>
      <c r="CR61" s="18">
        <f>'[19]Գնման ժամանակացույց'!M61</f>
        <v>3</v>
      </c>
      <c r="CS61" s="18">
        <f>'[19]Գնման ժամանակացույց'!N61</f>
        <v>4</v>
      </c>
      <c r="CT61" s="18">
        <f>'[19]Գնման ժամանակացույց'!O61</f>
        <v>5</v>
      </c>
      <c r="CU61" s="18">
        <f>'[19]Գնման ժամանակացույց'!P61</f>
        <v>10</v>
      </c>
      <c r="CV61" s="18">
        <f>'[19]Գնման ժամանակացույց'!Q61</f>
        <v>15</v>
      </c>
      <c r="CW61" s="18">
        <f>'[19]Գնման ժամանակացույց'!R61</f>
        <v>5</v>
      </c>
      <c r="CX61" s="18">
        <f>'[19]Գնման ժամանակացույց'!S61</f>
        <v>3</v>
      </c>
      <c r="CY61" s="18">
        <f>'[19]Գնման ժամանակացույց'!T61</f>
        <v>5</v>
      </c>
      <c r="CZ61" s="18">
        <f>'[19]Գնման ժամանակացույց'!U61</f>
        <v>5</v>
      </c>
      <c r="DA61" s="18">
        <f>'[19]Գնման ժամանակացույց'!V61</f>
        <v>4</v>
      </c>
      <c r="DB61" s="18">
        <f>'[19]Գնման ժամանակացույց'!W61</f>
        <v>3</v>
      </c>
      <c r="DC61" s="18">
        <f>'[19]Գնման ժամանակացույց'!X61</f>
        <v>5</v>
      </c>
      <c r="DD61" s="18">
        <f>'[19]Գնման ժամանակացույց'!Y61</f>
        <v>2</v>
      </c>
      <c r="DE61" s="18">
        <f>'[20]Գնման ժամանակացույց'!E62</f>
        <v>20</v>
      </c>
      <c r="DF61" s="18">
        <f>'[20]Գնման ժամանակացույց'!F62</f>
        <v>5</v>
      </c>
      <c r="DG61" s="18">
        <f>'[20]Գնման ժամանակացույց'!G62</f>
        <v>10</v>
      </c>
      <c r="DH61" s="18">
        <f>'[20]Գնման ժամանակացույց'!H62</f>
        <v>4</v>
      </c>
      <c r="DI61" s="18">
        <f>'[21]Գնման ժամանակացույց'!D61</f>
        <v>15</v>
      </c>
      <c r="DJ61" s="18">
        <f>'[21]Գնման ժամանակացույց'!E61</f>
        <v>2</v>
      </c>
      <c r="DK61" s="18">
        <f>'[22]Գնման ժամանակացույց'!D61</f>
        <v>5</v>
      </c>
      <c r="DL61" s="18">
        <f>'[22]Գնման ժամանակացույց'!E61</f>
        <v>1</v>
      </c>
      <c r="DM61" s="18">
        <f>'[22]Գնման ժամանակացույց'!F61</f>
        <v>20</v>
      </c>
      <c r="DN61" s="18">
        <f>'[22]Գնման ժամանակացույց'!G61</f>
        <v>1</v>
      </c>
      <c r="DO61" s="18">
        <f>'[22]Գնման ժամանակացույց'!H61</f>
        <v>25</v>
      </c>
      <c r="DP61" s="18">
        <f>'[22]Գնման ժամանակացույց'!I61</f>
        <v>2</v>
      </c>
      <c r="DQ61" s="18">
        <f>'[22]Գնման ժամանակացույց'!J61</f>
        <v>1</v>
      </c>
      <c r="DR61" s="18">
        <f>'[22]Գնման ժամանակացույց'!K61</f>
        <v>2</v>
      </c>
      <c r="DS61" s="18">
        <f>'[22]Գնման ժամանակացույց'!L61</f>
        <v>5</v>
      </c>
      <c r="DT61" s="18">
        <f>'[22]Գնման ժամանակացույց'!M61</f>
        <v>1</v>
      </c>
      <c r="DU61" s="18">
        <f>'[22]Գնման ժամանակացույց'!N61</f>
        <v>2</v>
      </c>
      <c r="DV61" s="18">
        <f>'[22]Գնման ժամանակացույց'!O61</f>
        <v>1</v>
      </c>
      <c r="DW61" s="18">
        <f>'[22]Գնման ժամանակացույց'!P61</f>
        <v>5</v>
      </c>
      <c r="DX61" s="18">
        <f>'[22]Գնման ժամանակացույց'!Q61</f>
        <v>3</v>
      </c>
      <c r="DY61" s="18">
        <f>'[22]Գնման ժամանակացույց'!R61</f>
        <v>3</v>
      </c>
      <c r="DZ61" s="18">
        <f>'[22]Գնման ժամանակացույց'!S61</f>
        <v>3</v>
      </c>
      <c r="EA61" s="18">
        <f>'[22]Գնման ժամանակացույց'!U61</f>
        <v>5</v>
      </c>
      <c r="EB61" s="18">
        <f>'[22]Գնման ժամանակացույց'!V61</f>
        <v>5</v>
      </c>
      <c r="EC61" s="18">
        <f>'[22]Գնման ժամանակացույց'!W61</f>
        <v>5</v>
      </c>
      <c r="ED61" s="18">
        <f>'[22]Գնման ժամանակացույց'!X61</f>
        <v>2</v>
      </c>
      <c r="EE61" s="18">
        <f>'[23]Գնման ժամանակացույց'!E61</f>
        <v>0.5</v>
      </c>
      <c r="EF61" s="18">
        <f>'[23]Գնման ժամանակացույց'!F61</f>
        <v>0.5</v>
      </c>
      <c r="EG61" s="18">
        <f>'[23]Գնման ժամանակացույց'!G61</f>
        <v>3.5</v>
      </c>
      <c r="EH61" s="18">
        <f>'[23]Գնման ժամանակացույց'!H61</f>
        <v>3</v>
      </c>
      <c r="EI61" s="18">
        <f>'[23]Գնման ժամանակացույց'!I61</f>
        <v>5</v>
      </c>
      <c r="EJ61" s="18">
        <f>'[23]Գնման ժամանակացույց'!J61</f>
        <v>5</v>
      </c>
      <c r="EK61" s="18">
        <f>'[23]Գնման ժամանակացույց'!K61</f>
        <v>2</v>
      </c>
      <c r="EL61" s="18">
        <f>'[23]Գնման ժամանակացույց'!L61</f>
        <v>0.5</v>
      </c>
      <c r="EM61" s="18">
        <f>'[23]Գնման ժամանակացույց'!M61</f>
        <v>10</v>
      </c>
      <c r="EN61" s="18">
        <f>'[23]Գնման ժամանակացույց'!N61</f>
        <v>5</v>
      </c>
      <c r="EO61" s="18">
        <f>'[23]Գնման ժամանակացույց'!O61</f>
        <v>1</v>
      </c>
      <c r="EP61" s="18">
        <f>'[23]Գնման ժամանակացույց'!P61</f>
        <v>4</v>
      </c>
      <c r="EQ61" s="18">
        <f>'[23]Գնման ժամանակացույց'!Q61</f>
        <v>5</v>
      </c>
      <c r="ER61" s="18">
        <f>'[23]Գնման ժամանակացույց'!R61</f>
        <v>10</v>
      </c>
      <c r="ES61" s="20">
        <f>[24]Sheet1!Z60</f>
        <v>2</v>
      </c>
      <c r="ET61" s="20">
        <v>50</v>
      </c>
      <c r="EU61" s="22">
        <f t="shared" si="1"/>
        <v>1459</v>
      </c>
    </row>
    <row r="62" spans="1:151" ht="15.6" customHeight="1" thickTop="1" thickBot="1" x14ac:dyDescent="0.35">
      <c r="A62" s="6">
        <v>59</v>
      </c>
      <c r="B62" s="6" t="s">
        <v>99</v>
      </c>
      <c r="C62" s="26" t="s">
        <v>3</v>
      </c>
      <c r="D62" s="17">
        <f>[12]Sheet1!E61</f>
        <v>1</v>
      </c>
      <c r="E62" s="17">
        <f>[12]Sheet1!F61</f>
        <v>1</v>
      </c>
      <c r="F62" s="17">
        <f>[12]Sheet1!G61</f>
        <v>5</v>
      </c>
      <c r="G62" s="17">
        <f>[12]Sheet1!H61</f>
        <v>1</v>
      </c>
      <c r="H62" s="17">
        <f>[12]Sheet1!I61</f>
        <v>1</v>
      </c>
      <c r="I62" s="17">
        <f>[12]Sheet1!J61</f>
        <v>2</v>
      </c>
      <c r="J62" s="17">
        <f>[12]Sheet1!K61</f>
        <v>5</v>
      </c>
      <c r="K62" s="17">
        <f>[12]Sheet1!L61</f>
        <v>1</v>
      </c>
      <c r="L62" s="17">
        <f>[12]Sheet1!M61</f>
        <v>1</v>
      </c>
      <c r="M62" s="17">
        <f>[12]Sheet1!N61</f>
        <v>0.5</v>
      </c>
      <c r="N62" s="18">
        <f>[12]Sheet1!O61</f>
        <v>1</v>
      </c>
      <c r="O62" s="18">
        <f>[12]Sheet1!P61</f>
        <v>2</v>
      </c>
      <c r="P62" s="18">
        <f>[12]Sheet1!Q61</f>
        <v>1</v>
      </c>
      <c r="Q62" s="18">
        <f>[12]Sheet1!R61</f>
        <v>1</v>
      </c>
      <c r="R62" s="18">
        <f>[12]Sheet1!S61</f>
        <v>3</v>
      </c>
      <c r="S62" s="18">
        <f>[12]Sheet1!T61</f>
        <v>1</v>
      </c>
      <c r="T62" s="18">
        <f>[12]Sheet1!U61</f>
        <v>0.5</v>
      </c>
      <c r="U62" s="18">
        <f>[12]Sheet1!V61</f>
        <v>1</v>
      </c>
      <c r="V62" s="18">
        <f>[12]Sheet1!W61</f>
        <v>5</v>
      </c>
      <c r="W62" s="18">
        <f>[12]Sheet1!X61</f>
        <v>2</v>
      </c>
      <c r="X62" s="18">
        <f>'[13]Գնման ժամանակացույց'!E63</f>
        <v>3</v>
      </c>
      <c r="Y62" s="18">
        <f>'[13]Գնման ժամանակացույց'!F63</f>
        <v>10</v>
      </c>
      <c r="Z62" s="18">
        <f>'[13]Գնման ժամանակացույց'!G63</f>
        <v>1</v>
      </c>
      <c r="AA62" s="18">
        <f>'[13]Գնման ժամանակացույց'!H63</f>
        <v>1</v>
      </c>
      <c r="AB62" s="18">
        <f>'[13]Գնման ժամանակացույց'!I63</f>
        <v>2</v>
      </c>
      <c r="AC62" s="18">
        <f>'[13]Գնման ժամանակացույց'!J63</f>
        <v>1</v>
      </c>
      <c r="AD62" s="18">
        <f>'[13]Գնման ժամանակացույց'!K63</f>
        <v>3</v>
      </c>
      <c r="AE62" s="18">
        <f>'[13]Գնման ժամանակացույց'!L63</f>
        <v>2</v>
      </c>
      <c r="AF62" s="18">
        <f>'[13]Գնման ժամանակացույց'!M63</f>
        <v>2</v>
      </c>
      <c r="AG62" s="18">
        <f>'[13]Գնման ժամանակացույց'!N63</f>
        <v>2</v>
      </c>
      <c r="AH62" s="18">
        <f>'[13]Գնման ժամանակացույց'!O63</f>
        <v>0.5</v>
      </c>
      <c r="AI62" s="18">
        <f>'[13]Գնման ժամանակացույց'!P63</f>
        <v>5</v>
      </c>
      <c r="AJ62" s="18">
        <f>'[13]Գնման ժամանակացույց'!Q63</f>
        <v>5</v>
      </c>
      <c r="AK62" s="18">
        <f>'[14]Գնման ժամանակացույց'!D62</f>
        <v>1</v>
      </c>
      <c r="AL62" s="18">
        <f>'[14]Գնման ժամանակացույց'!E62</f>
        <v>2</v>
      </c>
      <c r="AM62" s="18">
        <f>'[14]Գնման ժամանակացույց'!F62</f>
        <v>5</v>
      </c>
      <c r="AN62" s="18">
        <f>'[14]Գնման ժամանակացույց'!G62</f>
        <v>3</v>
      </c>
      <c r="AO62" s="18">
        <f>'[14]Գնման ժամանակացույց'!H62</f>
        <v>50</v>
      </c>
      <c r="AP62" s="18">
        <f>'[14]Գնման ժամանակացույց'!J62</f>
        <v>1</v>
      </c>
      <c r="AQ62" s="18">
        <f>'[14]Գնման ժամանակացույց'!L62</f>
        <v>3</v>
      </c>
      <c r="AR62" s="18">
        <f>'[14]Գնման ժամանակացույց'!M62</f>
        <v>5</v>
      </c>
      <c r="AS62" s="18">
        <f>'[14]Գնման ժամանակացույց'!N62</f>
        <v>5</v>
      </c>
      <c r="AT62" s="18">
        <f>'[14]Գնման ժամանակացույց'!O62</f>
        <v>20</v>
      </c>
      <c r="AU62" s="18">
        <f>'[14]Գնման ժամանակացույց'!P62</f>
        <v>10</v>
      </c>
      <c r="AV62" s="18">
        <f>'[14]Գնման ժամանակացույց'!Q62</f>
        <v>2</v>
      </c>
      <c r="AW62" s="18">
        <f>'[14]Գնման ժամանակացույց'!R62</f>
        <v>2</v>
      </c>
      <c r="AX62" s="18">
        <f>'[14]Գնման ժամանակացույց'!S62</f>
        <v>1</v>
      </c>
      <c r="AY62" s="18">
        <f>'[15]Գնման ժամանակացույց'!D62</f>
        <v>2</v>
      </c>
      <c r="AZ62" s="18">
        <f>'[15]Գնման ժամանակացույց'!E62</f>
        <v>1</v>
      </c>
      <c r="BA62" s="18">
        <f>'[15]Գնման ժամանակացույց'!F62</f>
        <v>2</v>
      </c>
      <c r="BB62" s="18">
        <f>'[15]Գնման ժամանակացույց'!G62</f>
        <v>2</v>
      </c>
      <c r="BC62" s="18">
        <f>'[15]Գնման ժամանակացույց'!H62</f>
        <v>1</v>
      </c>
      <c r="BD62" s="18">
        <f>'[16]Գնման ժամանակացույց'!D63</f>
        <v>2</v>
      </c>
      <c r="BE62" s="18">
        <f>'[16]Գնման ժամանակացույց'!E63</f>
        <v>3</v>
      </c>
      <c r="BF62" s="18">
        <f>'[16]Գնման ժամանակացույց'!F63</f>
        <v>10</v>
      </c>
      <c r="BG62" s="18">
        <f>'[16]Գնման ժամանակացույց'!G63</f>
        <v>0.7</v>
      </c>
      <c r="BH62" s="18">
        <f>'[17]Գնման ժամանակացույց'!H63</f>
        <v>3</v>
      </c>
      <c r="BI62" s="18">
        <f>'[16]Գնման ժամանակացույց'!I63</f>
        <v>5</v>
      </c>
      <c r="BJ62" s="18">
        <f>'[16]Գնման ժամանակացույց'!J63</f>
        <v>5</v>
      </c>
      <c r="BK62" s="18">
        <f>'[16]Գնման ժամանակացույց'!K63</f>
        <v>2</v>
      </c>
      <c r="BL62" s="18">
        <f>'[16]Գնման ժամանակացույց'!L63</f>
        <v>1</v>
      </c>
      <c r="BM62" s="19">
        <f>'[18]Գնման ժամանակացույց'!D62</f>
        <v>500</v>
      </c>
      <c r="BN62" s="19">
        <f>'[18]Գնման ժամանակացույց'!E62</f>
        <v>4.5</v>
      </c>
      <c r="BO62" s="20">
        <f>'[18]Գնման ժամանակացույց'!F62</f>
        <v>3</v>
      </c>
      <c r="BP62" s="20">
        <f>'[18]Գնման ժամանակացույց'!G62</f>
        <v>1</v>
      </c>
      <c r="BQ62" s="19">
        <f>'[18]Գնման ժամանակացույց'!H62</f>
        <v>3</v>
      </c>
      <c r="BR62" s="19">
        <f>'[18]Գնման ժամանակացույց'!I62</f>
        <v>0.5</v>
      </c>
      <c r="BS62" s="19">
        <f>'[18]Գնման ժամանակացույց'!J62</f>
        <v>2</v>
      </c>
      <c r="BT62" s="19">
        <f>'[18]Գնման ժամանակացույց'!K62</f>
        <v>2</v>
      </c>
      <c r="BU62" s="20">
        <f>'[18]Գնման ժամանակացույց'!L62</f>
        <v>2</v>
      </c>
      <c r="BV62" s="19">
        <f>'[18]Գնման ժամանակացույց'!M62</f>
        <v>5</v>
      </c>
      <c r="BW62" s="19">
        <f>'[18]Գնման ժամանակացույց'!N62</f>
        <v>2</v>
      </c>
      <c r="BX62" s="19">
        <f>'[18]Գնման ժամանակացույց'!O62</f>
        <v>1</v>
      </c>
      <c r="BY62" s="19">
        <f>'[18]Գնման ժամանակացույց'!P62</f>
        <v>2</v>
      </c>
      <c r="BZ62" s="20">
        <f>'[18]Գնման ժամանակացույց'!Q62</f>
        <v>1</v>
      </c>
      <c r="CA62" s="19">
        <f>'[18]Գնման ժամանակացույց'!R62</f>
        <v>5</v>
      </c>
      <c r="CB62" s="19">
        <f>'[18]Գնման ժամանակացույց'!S62</f>
        <v>5</v>
      </c>
      <c r="CC62" s="17">
        <f>'[18]Գնման ժամանակացույց'!T62</f>
        <v>4</v>
      </c>
      <c r="CD62" s="19">
        <f>'[18]Գնման ժամանակացույց'!U62</f>
        <v>3</v>
      </c>
      <c r="CE62" s="17">
        <f>'[18]Գնման ժամանակացույց'!V62</f>
        <v>1</v>
      </c>
      <c r="CF62" s="20">
        <f>'[18]Գնման ժամանակացույց'!W62</f>
        <v>2</v>
      </c>
      <c r="CG62" s="20">
        <f>'[18]Գնման ժամանակացույց'!X62</f>
        <v>5</v>
      </c>
      <c r="CH62" s="19">
        <f>'[18]Գնման ժամանակացույց'!Y62</f>
        <v>3</v>
      </c>
      <c r="CI62" s="18">
        <f>'[19]Գնման ժամանակացույց'!D62</f>
        <v>0.5</v>
      </c>
      <c r="CJ62" s="18">
        <f>'[19]Գնման ժամանակացույց'!E62</f>
        <v>20</v>
      </c>
      <c r="CK62" s="18">
        <f>'[19]Գնման ժամանակացույց'!F62</f>
        <v>0.5</v>
      </c>
      <c r="CL62" s="18">
        <f>'[19]Գնման ժամանակացույց'!G62</f>
        <v>3</v>
      </c>
      <c r="CM62" s="18">
        <f>'[19]Գնման ժամանակացույց'!H62</f>
        <v>1</v>
      </c>
      <c r="CN62" s="18">
        <f>'[19]Գնման ժամանակացույց'!I62</f>
        <v>5</v>
      </c>
      <c r="CO62" s="18">
        <f>'[19]Գնման ժամանակացույց'!J62</f>
        <v>2</v>
      </c>
      <c r="CP62" s="18">
        <f>'[19]Գնման ժամանակացույց'!K62</f>
        <v>1</v>
      </c>
      <c r="CQ62" s="18">
        <f>'[19]Գնման ժամանակացույց'!L62</f>
        <v>5</v>
      </c>
      <c r="CR62" s="18">
        <f>'[19]Գնման ժամանակացույց'!M62</f>
        <v>1</v>
      </c>
      <c r="CS62" s="18">
        <f>'[19]Գնման ժամանակացույց'!N62</f>
        <v>2</v>
      </c>
      <c r="CT62" s="18">
        <f>'[19]Գնման ժամանակացույց'!O62</f>
        <v>2</v>
      </c>
      <c r="CU62" s="18">
        <f>'[19]Գնման ժամանակացույց'!P62</f>
        <v>1</v>
      </c>
      <c r="CV62" s="18">
        <f>'[19]Գնման ժամանակացույց'!Q62</f>
        <v>4</v>
      </c>
      <c r="CW62" s="18">
        <f>'[19]Գնման ժամանակացույց'!R62</f>
        <v>2</v>
      </c>
      <c r="CX62" s="18">
        <f>'[19]Գնման ժամանակացույց'!S62</f>
        <v>0.3</v>
      </c>
      <c r="CY62" s="18">
        <f>'[19]Գնման ժամանակացույց'!T62</f>
        <v>1</v>
      </c>
      <c r="CZ62" s="18">
        <f>'[19]Գնման ժամանակացույց'!U62</f>
        <v>3</v>
      </c>
      <c r="DA62" s="18">
        <f>'[19]Գնման ժամանակացույց'!V62</f>
        <v>1</v>
      </c>
      <c r="DB62" s="18">
        <f>'[19]Գնման ժամանակացույց'!W62</f>
        <v>0.3</v>
      </c>
      <c r="DC62" s="18">
        <f>'[19]Գնման ժամանակացույց'!X62</f>
        <v>1</v>
      </c>
      <c r="DD62" s="18">
        <f>'[19]Գնման ժամանակացույց'!Y62</f>
        <v>1</v>
      </c>
      <c r="DE62" s="18">
        <f>'[20]Գնման ժամանակացույց'!E63</f>
        <v>1</v>
      </c>
      <c r="DF62" s="18">
        <f>'[20]Գնման ժամանակացույց'!F63</f>
        <v>2</v>
      </c>
      <c r="DG62" s="18">
        <f>'[20]Գնման ժամանակացույց'!G63</f>
        <v>1</v>
      </c>
      <c r="DH62" s="18">
        <f>'[20]Գնման ժամանակացույց'!H63</f>
        <v>1</v>
      </c>
      <c r="DI62" s="18">
        <f>'[21]Գնման ժամանակացույց'!D62</f>
        <v>3</v>
      </c>
      <c r="DJ62" s="18">
        <f>'[21]Գնման ժամանակացույց'!E62</f>
        <v>1</v>
      </c>
      <c r="DK62" s="18">
        <f>'[22]Գնման ժամանակացույց'!D62</f>
        <v>3</v>
      </c>
      <c r="DL62" s="18">
        <f>'[22]Գնման ժամանակացույց'!E62</f>
        <v>1</v>
      </c>
      <c r="DM62" s="18">
        <f>'[22]Գնման ժամանակացույց'!F62</f>
        <v>2</v>
      </c>
      <c r="DN62" s="18">
        <f>'[22]Գնման ժամանակացույց'!G62</f>
        <v>1</v>
      </c>
      <c r="DO62" s="18">
        <f>'[22]Գնման ժամանակացույց'!H62</f>
        <v>10</v>
      </c>
      <c r="DP62" s="18">
        <f>'[22]Գնման ժամանակացույց'!I62</f>
        <v>1</v>
      </c>
      <c r="DQ62" s="18">
        <f>'[22]Գնման ժամանակացույց'!J62</f>
        <v>1</v>
      </c>
      <c r="DR62" s="18">
        <f>'[22]Գնման ժամանակացույց'!K62</f>
        <v>1</v>
      </c>
      <c r="DS62" s="18">
        <f>'[22]Գնման ժամանակացույց'!L62</f>
        <v>2</v>
      </c>
      <c r="DT62" s="18">
        <f>'[22]Գնման ժամանակացույց'!M62</f>
        <v>1</v>
      </c>
      <c r="DU62" s="18">
        <f>'[22]Գնման ժամանակացույց'!N62</f>
        <v>2</v>
      </c>
      <c r="DV62" s="18">
        <f>'[22]Գնման ժամանակացույց'!O62</f>
        <v>1</v>
      </c>
      <c r="DW62" s="18">
        <f>'[22]Գնման ժամանակացույց'!P62</f>
        <v>0.5</v>
      </c>
      <c r="DX62" s="18">
        <f>'[22]Գնման ժամանակացույց'!Q62</f>
        <v>1</v>
      </c>
      <c r="DY62" s="18">
        <f>'[22]Գնման ժամանակացույց'!R62</f>
        <v>1</v>
      </c>
      <c r="DZ62" s="18">
        <f>'[22]Գնման ժամանակացույց'!S62</f>
        <v>1</v>
      </c>
      <c r="EA62" s="18">
        <f>'[22]Գնման ժամանակացույց'!U62</f>
        <v>2</v>
      </c>
      <c r="EB62" s="18">
        <f>'[22]Գնման ժամանակացույց'!V62</f>
        <v>2</v>
      </c>
      <c r="EC62" s="18">
        <f>'[22]Գնման ժամանակացույց'!W62</f>
        <v>0.5</v>
      </c>
      <c r="ED62" s="18">
        <f>'[22]Գնման ժամանակացույց'!X62</f>
        <v>3</v>
      </c>
      <c r="EE62" s="18">
        <f>'[23]Գնման ժամանակացույց'!E62</f>
        <v>0.5</v>
      </c>
      <c r="EF62" s="18">
        <f>'[23]Գնման ժամանակացույց'!F62</f>
        <v>0.5</v>
      </c>
      <c r="EG62" s="18">
        <f>'[23]Գնման ժամանակացույց'!G62</f>
        <v>0.5</v>
      </c>
      <c r="EH62" s="18">
        <f>'[23]Գնման ժամանակացույց'!H62</f>
        <v>3</v>
      </c>
      <c r="EI62" s="18">
        <f>'[23]Գնման ժամանակացույց'!I62</f>
        <v>1</v>
      </c>
      <c r="EJ62" s="18">
        <f>'[23]Գնման ժամանակացույց'!J62</f>
        <v>1</v>
      </c>
      <c r="EK62" s="18">
        <f>'[23]Գնման ժամանակացույց'!K62</f>
        <v>1</v>
      </c>
      <c r="EL62" s="18">
        <f>'[23]Գնման ժամանակացույց'!L62</f>
        <v>0.5</v>
      </c>
      <c r="EM62" s="18">
        <f>'[23]Գնման ժամանակացույց'!M62</f>
        <v>17</v>
      </c>
      <c r="EN62" s="18">
        <f>'[23]Գնման ժամանակացույց'!N62</f>
        <v>1</v>
      </c>
      <c r="EO62" s="18">
        <f>'[23]Գնման ժամանակացույց'!O62</f>
        <v>1</v>
      </c>
      <c r="EP62" s="18">
        <f>'[23]Գնման ժամանակացույց'!P62</f>
        <v>1</v>
      </c>
      <c r="EQ62" s="18">
        <f>'[23]Գնման ժամանակացույց'!Q62</f>
        <v>3</v>
      </c>
      <c r="ER62" s="18">
        <f>'[23]Գնման ժամանակացույց'!R62</f>
        <v>2</v>
      </c>
      <c r="ES62" s="20">
        <f>[24]Sheet1!Z61</f>
        <v>2</v>
      </c>
      <c r="ET62" s="20">
        <v>7</v>
      </c>
      <c r="EU62" s="22">
        <f t="shared" si="1"/>
        <v>925.8</v>
      </c>
    </row>
    <row r="63" spans="1:151" ht="18" thickTop="1" thickBot="1" x14ac:dyDescent="0.35">
      <c r="A63" s="6">
        <v>60</v>
      </c>
      <c r="B63" s="6" t="s">
        <v>33</v>
      </c>
      <c r="C63" s="26" t="s">
        <v>3</v>
      </c>
      <c r="D63" s="17">
        <f>[12]Sheet1!E62</f>
        <v>50</v>
      </c>
      <c r="E63" s="17">
        <f>[12]Sheet1!F62</f>
        <v>5</v>
      </c>
      <c r="F63" s="17">
        <f>[12]Sheet1!G62</f>
        <v>200</v>
      </c>
      <c r="G63" s="17">
        <f>[12]Sheet1!H62</f>
        <v>80</v>
      </c>
      <c r="H63" s="17">
        <f>[12]Sheet1!I62</f>
        <v>50</v>
      </c>
      <c r="I63" s="17">
        <f>[12]Sheet1!J62</f>
        <v>20</v>
      </c>
      <c r="J63" s="17">
        <f>[12]Sheet1!K62</f>
        <v>10</v>
      </c>
      <c r="K63" s="17">
        <f>[12]Sheet1!L62</f>
        <v>7</v>
      </c>
      <c r="L63" s="17">
        <f>[12]Sheet1!M62</f>
        <v>30</v>
      </c>
      <c r="M63" s="17">
        <f>[12]Sheet1!N62</f>
        <v>3</v>
      </c>
      <c r="N63" s="18">
        <f>[12]Sheet1!O62</f>
        <v>10</v>
      </c>
      <c r="O63" s="18">
        <f>[12]Sheet1!P62</f>
        <v>60</v>
      </c>
      <c r="P63" s="18">
        <f>[12]Sheet1!Q62</f>
        <v>50</v>
      </c>
      <c r="Q63" s="18">
        <f>[12]Sheet1!R62</f>
        <v>15</v>
      </c>
      <c r="R63" s="18">
        <f>[12]Sheet1!S62</f>
        <v>60</v>
      </c>
      <c r="S63" s="18">
        <f>[12]Sheet1!T62</f>
        <v>50</v>
      </c>
      <c r="T63" s="18">
        <f>[12]Sheet1!U62</f>
        <v>50</v>
      </c>
      <c r="U63" s="18">
        <f>[12]Sheet1!V62</f>
        <v>5</v>
      </c>
      <c r="V63" s="18">
        <f>[12]Sheet1!W62</f>
        <v>50</v>
      </c>
      <c r="W63" s="18">
        <f>[12]Sheet1!X62</f>
        <v>20</v>
      </c>
      <c r="X63" s="18">
        <f>'[13]Գնման ժամանակացույց'!E64</f>
        <v>200</v>
      </c>
      <c r="Y63" s="18">
        <f>'[13]Գնման ժամանակացույց'!F64</f>
        <v>500</v>
      </c>
      <c r="Z63" s="18">
        <f>'[13]Գնման ժամանակացույց'!G64</f>
        <v>50</v>
      </c>
      <c r="AA63" s="18">
        <f>'[13]Գնման ժամանակացույց'!H64</f>
        <v>200</v>
      </c>
      <c r="AB63" s="18">
        <f>'[13]Գնման ժամանակացույց'!I64</f>
        <v>150</v>
      </c>
      <c r="AC63" s="18">
        <f>'[13]Գնման ժամանակացույց'!J64</f>
        <v>10</v>
      </c>
      <c r="AD63" s="18">
        <f>'[13]Գնման ժամանակացույց'!K64</f>
        <v>30</v>
      </c>
      <c r="AE63" s="18">
        <f>'[13]Գնման ժամանակացույց'!L64</f>
        <v>150</v>
      </c>
      <c r="AF63" s="18">
        <f>'[13]Գնման ժամանակացույց'!M64</f>
        <v>5</v>
      </c>
      <c r="AG63" s="18">
        <f>'[13]Գնման ժամանակացույց'!N64</f>
        <v>80</v>
      </c>
      <c r="AH63" s="18">
        <f>'[13]Գնման ժամանակացույց'!O64</f>
        <v>400</v>
      </c>
      <c r="AI63" s="18">
        <f>'[13]Գնման ժամանակացույց'!P64</f>
        <v>50</v>
      </c>
      <c r="AJ63" s="18">
        <f>'[13]Գնման ժամանակացույց'!Q64</f>
        <v>20</v>
      </c>
      <c r="AK63" s="18">
        <f>'[14]Գնման ժամանակացույց'!D63</f>
        <v>250</v>
      </c>
      <c r="AL63" s="18">
        <f>'[14]Գնման ժամանակացույց'!E63</f>
        <v>500</v>
      </c>
      <c r="AM63" s="18">
        <f>'[14]Գնման ժամանակացույց'!F63</f>
        <v>100</v>
      </c>
      <c r="AN63" s="18">
        <f>'[14]Գնման ժամանակացույց'!G63</f>
        <v>200</v>
      </c>
      <c r="AO63" s="18">
        <f>'[14]Գնման ժամանակացույց'!H63</f>
        <v>250</v>
      </c>
      <c r="AP63" s="18">
        <f>'[14]Գնման ժամանակացույց'!J63</f>
        <v>100</v>
      </c>
      <c r="AQ63" s="18">
        <f>'[14]Գնման ժամանակացույց'!L63</f>
        <v>350</v>
      </c>
      <c r="AR63" s="18">
        <f>'[14]Գնման ժամանակացույց'!M63</f>
        <v>500</v>
      </c>
      <c r="AS63" s="18">
        <f>'[14]Գնման ժամանակացույց'!N63</f>
        <v>40</v>
      </c>
      <c r="AT63" s="18">
        <f>'[14]Գնման ժամանակացույց'!O63</f>
        <v>250</v>
      </c>
      <c r="AU63" s="18">
        <f>'[14]Գնման ժամանակացույց'!P63</f>
        <v>700</v>
      </c>
      <c r="AV63" s="18">
        <f>'[14]Գնման ժամանակացույց'!Q63</f>
        <v>80</v>
      </c>
      <c r="AW63" s="18">
        <f>'[14]Գնման ժամանակացույց'!R63</f>
        <v>250</v>
      </c>
      <c r="AX63" s="18">
        <f>'[14]Գնման ժամանակացույց'!S63</f>
        <v>100</v>
      </c>
      <c r="AY63" s="18">
        <f>'[15]Գնման ժամանակացույց'!D63</f>
        <v>40</v>
      </c>
      <c r="AZ63" s="18">
        <f>'[15]Գնման ժամանակացույց'!E63</f>
        <v>40</v>
      </c>
      <c r="BA63" s="18">
        <f>'[15]Գնման ժամանակացույց'!F63</f>
        <v>40</v>
      </c>
      <c r="BB63" s="18">
        <f>'[15]Գնման ժամանակացույց'!G63</f>
        <v>40</v>
      </c>
      <c r="BC63" s="18">
        <f>'[15]Գնման ժամանակացույց'!H63</f>
        <v>40</v>
      </c>
      <c r="BD63" s="18">
        <f>'[16]Գնման ժամանակացույց'!D64</f>
        <v>300</v>
      </c>
      <c r="BE63" s="18">
        <f>'[16]Գնման ժամանակացույց'!E64</f>
        <v>60</v>
      </c>
      <c r="BF63" s="18">
        <f>'[16]Գնման ժամանակացույց'!F64</f>
        <v>80</v>
      </c>
      <c r="BG63" s="18">
        <f>'[16]Գնման ժամանակացույց'!G64</f>
        <v>10</v>
      </c>
      <c r="BH63" s="18">
        <f>'[17]Գնման ժամանակացույց'!H64</f>
        <v>200</v>
      </c>
      <c r="BI63" s="18">
        <f>'[16]Գնման ժամանակացույց'!I64</f>
        <v>500</v>
      </c>
      <c r="BJ63" s="18">
        <f>'[16]Գնման ժամանակացույց'!J64</f>
        <v>250</v>
      </c>
      <c r="BK63" s="18">
        <f>'[16]Գնման ժամանակացույց'!K64</f>
        <v>40</v>
      </c>
      <c r="BL63" s="18">
        <f>'[16]Գնման ժամանակացույց'!L64</f>
        <v>35</v>
      </c>
      <c r="BM63" s="19">
        <f>'[18]Գնման ժամանակացույց'!D63</f>
        <v>1000</v>
      </c>
      <c r="BN63" s="19">
        <f>'[18]Գնման ժամանակացույց'!E63</f>
        <v>7.5</v>
      </c>
      <c r="BO63" s="20">
        <f>'[18]Գնման ժամանակացույց'!F63</f>
        <v>200</v>
      </c>
      <c r="BP63" s="20">
        <f>'[18]Գնման ժամանակացույց'!G63</f>
        <v>100</v>
      </c>
      <c r="BQ63" s="19">
        <f>'[18]Գնման ժամանակացույց'!H63</f>
        <v>100</v>
      </c>
      <c r="BR63" s="19">
        <f>'[18]Գնման ժամանակացույց'!I63</f>
        <v>100</v>
      </c>
      <c r="BS63" s="19">
        <f>'[18]Գնման ժամանակացույց'!J63</f>
        <v>50</v>
      </c>
      <c r="BT63" s="19">
        <f>'[18]Գնման ժամանակացույց'!K63</f>
        <v>50</v>
      </c>
      <c r="BU63" s="20">
        <f>'[18]Գնման ժամանակացույց'!L63</f>
        <v>100</v>
      </c>
      <c r="BV63" s="19">
        <f>'[18]Գնման ժամանակացույց'!M63</f>
        <v>50</v>
      </c>
      <c r="BW63" s="19">
        <f>'[18]Գնման ժամանակացույց'!N63</f>
        <v>200</v>
      </c>
      <c r="BX63" s="19">
        <f>'[18]Գնման ժամանակացույց'!O63</f>
        <v>10</v>
      </c>
      <c r="BY63" s="19">
        <f>'[18]Գնման ժամանակացույց'!P63</f>
        <v>100</v>
      </c>
      <c r="BZ63" s="20">
        <f>'[18]Գնման ժամանակացույց'!Q63</f>
        <v>1000</v>
      </c>
      <c r="CA63" s="19">
        <f>'[18]Գնման ժամանակացույց'!R63</f>
        <v>200</v>
      </c>
      <c r="CB63" s="19">
        <f>'[18]Գնման ժամանակացույց'!S63</f>
        <v>500</v>
      </c>
      <c r="CC63" s="17">
        <f>'[18]Գնման ժամանակացույց'!T63</f>
        <v>100</v>
      </c>
      <c r="CD63" s="19">
        <f>'[18]Գնման ժամանակացույց'!U63</f>
        <v>50</v>
      </c>
      <c r="CE63" s="17">
        <f>'[18]Գնման ժամանակացույց'!V63</f>
        <v>5</v>
      </c>
      <c r="CF63" s="20">
        <f>'[18]Գնման ժամանակացույց'!W63</f>
        <v>200</v>
      </c>
      <c r="CG63" s="20">
        <f>'[18]Գնման ժամանակացույց'!X63</f>
        <v>400</v>
      </c>
      <c r="CH63" s="19">
        <f>'[18]Գնման ժամանակացույց'!Y63</f>
        <v>7</v>
      </c>
      <c r="CI63" s="18">
        <f>'[19]Գնման ժամանակացույց'!D63</f>
        <v>10</v>
      </c>
      <c r="CJ63" s="18">
        <f>'[19]Գնման ժամանակացույց'!E63</f>
        <v>50</v>
      </c>
      <c r="CK63" s="18">
        <f>'[19]Գնման ժամանակացույց'!F63</f>
        <v>20</v>
      </c>
      <c r="CL63" s="18">
        <f>'[19]Գնման ժամանակացույց'!G63</f>
        <v>1000</v>
      </c>
      <c r="CM63" s="18">
        <f>'[19]Գնման ժամանակացույց'!H63</f>
        <v>60</v>
      </c>
      <c r="CN63" s="18">
        <f>'[19]Գնման ժամանակացույց'!I63</f>
        <v>50</v>
      </c>
      <c r="CO63" s="18">
        <f>'[19]Գնման ժամանակացույց'!J63</f>
        <v>20</v>
      </c>
      <c r="CP63" s="18">
        <f>'[19]Գնման ժամանակացույց'!K63</f>
        <v>100</v>
      </c>
      <c r="CQ63" s="18">
        <f>'[19]Գնման ժամանակացույց'!L63</f>
        <v>200</v>
      </c>
      <c r="CR63" s="18">
        <f>'[19]Գնման ժամանակացույց'!M63</f>
        <v>40</v>
      </c>
      <c r="CS63" s="18">
        <f>'[19]Գնման ժամանակացույց'!N63</f>
        <v>50</v>
      </c>
      <c r="CT63" s="18">
        <f>'[19]Գնման ժամանակացույց'!O63</f>
        <v>50</v>
      </c>
      <c r="CU63" s="18">
        <f>'[19]Գնման ժամանակացույց'!P63</f>
        <v>300</v>
      </c>
      <c r="CV63" s="18">
        <f>'[19]Գնման ժամանակացույց'!Q63</f>
        <v>15</v>
      </c>
      <c r="CW63" s="18">
        <f>'[19]Գնման ժամանակացույց'!R63</f>
        <v>150</v>
      </c>
      <c r="CX63" s="18">
        <f>'[19]Գնման ժամանակացույց'!S63</f>
        <v>50</v>
      </c>
      <c r="CY63" s="18">
        <f>'[19]Գնման ժամանակացույց'!T63</f>
        <v>200</v>
      </c>
      <c r="CZ63" s="18">
        <f>'[19]Գնման ժամանակացույց'!U63</f>
        <v>5</v>
      </c>
      <c r="DA63" s="18">
        <f>'[19]Գնման ժամանակացույց'!V63</f>
        <v>100</v>
      </c>
      <c r="DB63" s="18">
        <f>'[19]Գնման ժամանակացույց'!W63</f>
        <v>50</v>
      </c>
      <c r="DC63" s="18">
        <f>'[19]Գնման ժամանակացույց'!X63</f>
        <v>100</v>
      </c>
      <c r="DD63" s="18">
        <f>'[19]Գնման ժամանակացույց'!Y63</f>
        <v>70</v>
      </c>
      <c r="DE63" s="18">
        <f>'[20]Գնման ժամանակացույց'!E64</f>
        <v>50</v>
      </c>
      <c r="DF63" s="18">
        <f>'[20]Գնման ժամանակացույց'!F64</f>
        <v>50</v>
      </c>
      <c r="DG63" s="18">
        <f>'[20]Գնման ժամանակացույց'!G64</f>
        <v>20</v>
      </c>
      <c r="DH63" s="18">
        <f>'[20]Գնման ժամանակացույց'!H64</f>
        <v>15</v>
      </c>
      <c r="DI63" s="18">
        <f>'[21]Գնման ժամանակացույց'!D63</f>
        <v>200</v>
      </c>
      <c r="DJ63" s="18">
        <f>'[21]Գնման ժամանակացույց'!E63</f>
        <v>70</v>
      </c>
      <c r="DK63" s="18">
        <f>'[22]Գնման ժամանակացույց'!D63</f>
        <v>250</v>
      </c>
      <c r="DL63" s="18">
        <f>'[22]Գնման ժամանակացույց'!E63</f>
        <v>2</v>
      </c>
      <c r="DM63" s="18">
        <f>'[22]Գնման ժամանակացույց'!F63</f>
        <v>40</v>
      </c>
      <c r="DN63" s="18">
        <f>'[22]Գնման ժամանակացույց'!G63</f>
        <v>60</v>
      </c>
      <c r="DO63" s="18">
        <f>'[22]Գնման ժամանակացույց'!H63</f>
        <v>100</v>
      </c>
      <c r="DP63" s="18">
        <f>'[22]Գնման ժամանակացույց'!I63</f>
        <v>50</v>
      </c>
      <c r="DQ63" s="18">
        <f>'[22]Գնման ժամանակացույց'!J63</f>
        <v>20</v>
      </c>
      <c r="DR63" s="18">
        <f>'[22]Գնման ժամանակացույց'!K63</f>
        <v>50</v>
      </c>
      <c r="DS63" s="18">
        <f>'[22]Գնման ժամանակացույց'!L63</f>
        <v>5</v>
      </c>
      <c r="DT63" s="18">
        <f>'[22]Գնման ժամանակացույց'!M63</f>
        <v>10</v>
      </c>
      <c r="DU63" s="18">
        <f>'[22]Գնման ժամանակացույց'!N63</f>
        <v>10</v>
      </c>
      <c r="DV63" s="18">
        <f>'[22]Գնման ժամանակացույց'!O63</f>
        <v>2</v>
      </c>
      <c r="DW63" s="18">
        <f>'[22]Գնման ժամանակացույց'!P63</f>
        <v>10</v>
      </c>
      <c r="DX63" s="18">
        <f>'[22]Գնման ժամանակացույց'!Q63</f>
        <v>10</v>
      </c>
      <c r="DY63" s="18">
        <f>'[22]Գնման ժամանակացույց'!R63</f>
        <v>30</v>
      </c>
      <c r="DZ63" s="18">
        <f>'[22]Գնման ժամանակացույց'!S63</f>
        <v>150</v>
      </c>
      <c r="EA63" s="18">
        <f>'[22]Գնման ժամանակացույց'!U63</f>
        <v>50</v>
      </c>
      <c r="EB63" s="18">
        <f>'[22]Գնման ժամանակացույց'!V63</f>
        <v>10</v>
      </c>
      <c r="EC63" s="18">
        <f>'[22]Գնման ժամանակացույց'!W63</f>
        <v>10</v>
      </c>
      <c r="ED63" s="18">
        <f>'[22]Գնման ժամանակացույց'!X63</f>
        <v>50</v>
      </c>
      <c r="EE63" s="18">
        <f>'[23]Գնման ժամանակացույց'!E63</f>
        <v>50</v>
      </c>
      <c r="EF63" s="18">
        <f>'[23]Գնման ժամանակացույց'!F63</f>
        <v>50</v>
      </c>
      <c r="EG63" s="18">
        <f>'[23]Գնման ժամանակացույց'!G63</f>
        <v>250</v>
      </c>
      <c r="EH63" s="18">
        <f>'[23]Գնման ժամանակացույց'!H63</f>
        <v>35</v>
      </c>
      <c r="EI63" s="18">
        <f>'[23]Գնման ժամանակացույց'!I63</f>
        <v>5</v>
      </c>
      <c r="EJ63" s="18">
        <f>'[23]Գնման ժամանակացույց'!J63</f>
        <v>20</v>
      </c>
      <c r="EK63" s="18">
        <f>'[23]Գնման ժամանակացույց'!K63</f>
        <v>50</v>
      </c>
      <c r="EL63" s="18">
        <f>'[23]Գնման ժամանակացույց'!L63</f>
        <v>50</v>
      </c>
      <c r="EM63" s="18">
        <f>'[23]Գնման ժամանակացույց'!M63</f>
        <v>100</v>
      </c>
      <c r="EN63" s="18">
        <f>'[23]Գնման ժամանակացույց'!N63</f>
        <v>40</v>
      </c>
      <c r="EO63" s="18">
        <f>'[23]Գնման ժամանակացույց'!O63</f>
        <v>20</v>
      </c>
      <c r="EP63" s="18">
        <f>'[23]Գնման ժամանակացույց'!P63</f>
        <v>2</v>
      </c>
      <c r="EQ63" s="18">
        <f>'[23]Գնման ժամանակացույց'!Q63</f>
        <v>5</v>
      </c>
      <c r="ER63" s="18">
        <f>'[23]Գնման ժամանակացույց'!R63</f>
        <v>30</v>
      </c>
      <c r="ES63" s="20">
        <f>[24]Sheet1!Z62</f>
        <v>10</v>
      </c>
      <c r="ET63" s="20">
        <v>35</v>
      </c>
      <c r="EU63" s="22">
        <f t="shared" si="1"/>
        <v>17310.5</v>
      </c>
    </row>
    <row r="64" spans="1:151" ht="18" thickTop="1" thickBot="1" x14ac:dyDescent="0.35">
      <c r="A64" s="6">
        <v>61</v>
      </c>
      <c r="B64" s="6" t="s">
        <v>32</v>
      </c>
      <c r="C64" s="26" t="s">
        <v>3</v>
      </c>
      <c r="D64" s="17">
        <f>[12]Sheet1!E63</f>
        <v>100</v>
      </c>
      <c r="E64" s="17">
        <f>[12]Sheet1!F63</f>
        <v>350</v>
      </c>
      <c r="F64" s="17">
        <f>[12]Sheet1!G63</f>
        <v>100</v>
      </c>
      <c r="G64" s="17">
        <f>[12]Sheet1!H63</f>
        <v>120</v>
      </c>
      <c r="H64" s="17">
        <f>[12]Sheet1!I63</f>
        <v>90</v>
      </c>
      <c r="I64" s="17">
        <f>[12]Sheet1!J63</f>
        <v>500</v>
      </c>
      <c r="J64" s="17">
        <f>[12]Sheet1!K63</f>
        <v>300</v>
      </c>
      <c r="K64" s="17">
        <f>[12]Sheet1!L63</f>
        <v>70</v>
      </c>
      <c r="L64" s="17">
        <f>[12]Sheet1!M63</f>
        <v>70</v>
      </c>
      <c r="M64" s="17">
        <f>[12]Sheet1!N63</f>
        <v>100</v>
      </c>
      <c r="N64" s="18">
        <f>[12]Sheet1!O63</f>
        <v>80</v>
      </c>
      <c r="O64" s="18">
        <f>[12]Sheet1!P63</f>
        <v>150</v>
      </c>
      <c r="P64" s="18">
        <f>[12]Sheet1!Q63</f>
        <v>40</v>
      </c>
      <c r="Q64" s="18">
        <f>[12]Sheet1!R63</f>
        <v>150</v>
      </c>
      <c r="R64" s="18">
        <f>[12]Sheet1!S63</f>
        <v>150</v>
      </c>
      <c r="S64" s="18">
        <f>[12]Sheet1!T63</f>
        <v>100</v>
      </c>
      <c r="T64" s="18">
        <f>[12]Sheet1!U63</f>
        <v>60</v>
      </c>
      <c r="U64" s="18">
        <f>[12]Sheet1!V63</f>
        <v>300</v>
      </c>
      <c r="V64" s="18">
        <f>[12]Sheet1!W63</f>
        <v>120</v>
      </c>
      <c r="W64" s="18">
        <f>[12]Sheet1!X63</f>
        <v>60</v>
      </c>
      <c r="X64" s="18">
        <f>'[13]Գնման ժամանակացույց'!E65</f>
        <v>350</v>
      </c>
      <c r="Y64" s="18">
        <f>'[13]Գնման ժամանակացույց'!F65</f>
        <v>1000</v>
      </c>
      <c r="Z64" s="18">
        <f>'[13]Գնման ժամանակացույց'!G65</f>
        <v>70</v>
      </c>
      <c r="AA64" s="18">
        <f>'[13]Գնման ժամանակացույց'!H65</f>
        <v>150</v>
      </c>
      <c r="AB64" s="18">
        <f>'[13]Գնման ժամանակացույց'!I65</f>
        <v>250</v>
      </c>
      <c r="AC64" s="18">
        <f>'[13]Գնման ժամանակացույց'!J65</f>
        <v>25</v>
      </c>
      <c r="AD64" s="18">
        <f>'[13]Գնման ժամանակացույց'!K65</f>
        <v>120</v>
      </c>
      <c r="AE64" s="18">
        <f>'[13]Գնման ժամանակացույց'!L65</f>
        <v>500</v>
      </c>
      <c r="AF64" s="18">
        <f>'[13]Գնման ժամանակացույց'!M65</f>
        <v>50</v>
      </c>
      <c r="AG64" s="18">
        <f>'[13]Գնման ժամանակացույց'!N65</f>
        <v>250</v>
      </c>
      <c r="AH64" s="18">
        <f>'[13]Գնման ժամանակացույց'!O65</f>
        <v>130</v>
      </c>
      <c r="AI64" s="18">
        <f>'[13]Գնման ժամանակացույց'!P65</f>
        <v>500</v>
      </c>
      <c r="AJ64" s="18">
        <f>'[13]Գնման ժամանակացույց'!Q65</f>
        <v>120</v>
      </c>
      <c r="AK64" s="18">
        <f>'[14]Գնման ժամանակացույց'!D64</f>
        <v>300</v>
      </c>
      <c r="AL64" s="18">
        <f>'[14]Գնման ժամանակացույց'!E64</f>
        <v>500</v>
      </c>
      <c r="AM64" s="18">
        <f>'[14]Գնման ժամանակացույց'!F64</f>
        <v>180</v>
      </c>
      <c r="AN64" s="18">
        <f>'[14]Գնման ժամանակացույց'!G64</f>
        <v>300</v>
      </c>
      <c r="AO64" s="18">
        <f>'[14]Գնման ժամանակացույց'!H64</f>
        <v>250</v>
      </c>
      <c r="AP64" s="18">
        <f>'[14]Գնման ժամանակացույց'!J64</f>
        <v>690</v>
      </c>
      <c r="AQ64" s="18">
        <f>'[14]Գնման ժամանակացույց'!L64</f>
        <v>220</v>
      </c>
      <c r="AR64" s="18">
        <f>'[14]Գնման ժամանակացույց'!M64</f>
        <v>800</v>
      </c>
      <c r="AS64" s="18">
        <f>'[14]Գնման ժամանակացույց'!N64</f>
        <v>80</v>
      </c>
      <c r="AT64" s="18">
        <f>'[14]Գնման ժամանակացույց'!O64</f>
        <v>250</v>
      </c>
      <c r="AU64" s="18">
        <f>'[14]Գնման ժամանակացույց'!P64</f>
        <v>800</v>
      </c>
      <c r="AV64" s="18">
        <f>'[14]Գնման ժամանակացույց'!Q64</f>
        <v>200</v>
      </c>
      <c r="AW64" s="18">
        <f>'[14]Գնման ժամանակացույց'!R64</f>
        <v>300</v>
      </c>
      <c r="AX64" s="18">
        <f>'[14]Գնման ժամանակացույց'!S64</f>
        <v>700</v>
      </c>
      <c r="AY64" s="18">
        <f>'[15]Գնման ժամանակացույց'!D64</f>
        <v>350</v>
      </c>
      <c r="AZ64" s="18">
        <f>'[15]Գնման ժամանակացույց'!E64</f>
        <v>300</v>
      </c>
      <c r="BA64" s="18">
        <f>'[15]Գնման ժամանակացույց'!F64</f>
        <v>300</v>
      </c>
      <c r="BB64" s="18">
        <f>'[15]Գնման ժամանակացույց'!G64</f>
        <v>350</v>
      </c>
      <c r="BC64" s="18">
        <f>'[15]Գնման ժամանակացույց'!H64</f>
        <v>350</v>
      </c>
      <c r="BD64" s="18">
        <f>'[16]Գնման ժամանակացույց'!D65</f>
        <v>300</v>
      </c>
      <c r="BE64" s="18">
        <f>'[16]Գնման ժամանակացույց'!E65</f>
        <v>120</v>
      </c>
      <c r="BF64" s="18">
        <f>'[16]Գնման ժամանակացույց'!F65</f>
        <v>120</v>
      </c>
      <c r="BG64" s="18">
        <f>'[16]Գնման ժամանակացույց'!G65</f>
        <v>150</v>
      </c>
      <c r="BH64" s="18">
        <f>'[17]Գնման ժամանակացույց'!H65</f>
        <v>200</v>
      </c>
      <c r="BI64" s="18">
        <f>'[16]Գնման ժամանակացույց'!I65</f>
        <v>500</v>
      </c>
      <c r="BJ64" s="18">
        <f>'[16]Գնման ժամանակացույց'!J65</f>
        <v>400</v>
      </c>
      <c r="BK64" s="18">
        <f>'[16]Գնման ժամանակացույց'!K65</f>
        <v>200</v>
      </c>
      <c r="BL64" s="18">
        <f>'[16]Գնման ժամանակացույց'!L65</f>
        <v>80</v>
      </c>
      <c r="BM64" s="19">
        <f>'[18]Գնման ժամանակացույց'!D64</f>
        <v>2000</v>
      </c>
      <c r="BN64" s="19">
        <f>'[18]Գնման ժամանակացույց'!E64</f>
        <v>450</v>
      </c>
      <c r="BO64" s="20">
        <f>'[18]Գնման ժամանակացույց'!F64</f>
        <v>300</v>
      </c>
      <c r="BP64" s="20">
        <f>'[18]Գնման ժամանակացույց'!G64</f>
        <v>200</v>
      </c>
      <c r="BQ64" s="19">
        <f>'[18]Գնման ժամանակացույց'!H64</f>
        <v>200</v>
      </c>
      <c r="BR64" s="19">
        <f>'[18]Գնման ժամանակացույց'!I64</f>
        <v>200</v>
      </c>
      <c r="BS64" s="19">
        <f>'[18]Գնման ժամանակացույց'!J64</f>
        <v>150</v>
      </c>
      <c r="BT64" s="19">
        <f>'[18]Գնման ժամանակացույց'!K64</f>
        <v>300</v>
      </c>
      <c r="BU64" s="20">
        <f>'[18]Գնման ժամանակացույց'!L64</f>
        <v>200</v>
      </c>
      <c r="BV64" s="19">
        <f>'[18]Գնման ժամանակացույց'!M64</f>
        <v>300</v>
      </c>
      <c r="BW64" s="19">
        <f>'[18]Գնման ժամանակացույց'!N64</f>
        <v>450</v>
      </c>
      <c r="BX64" s="19">
        <f>'[18]Գնման ժամանակացույց'!O64</f>
        <v>130</v>
      </c>
      <c r="BY64" s="19">
        <f>'[18]Գնման ժամանակացույց'!P64</f>
        <v>300</v>
      </c>
      <c r="BZ64" s="20">
        <f>'[18]Գնման ժամանակացույց'!Q64</f>
        <v>1000</v>
      </c>
      <c r="CA64" s="19">
        <f>'[18]Գնման ժամանակացույց'!R64</f>
        <v>500</v>
      </c>
      <c r="CB64" s="19">
        <f>'[18]Գնման ժամանակացույց'!S64</f>
        <v>400</v>
      </c>
      <c r="CC64" s="17">
        <f>'[18]Գնման ժամանակացույց'!T64</f>
        <v>400</v>
      </c>
      <c r="CD64" s="19">
        <f>'[18]Գնման ժամանակացույց'!U64</f>
        <v>300</v>
      </c>
      <c r="CE64" s="17">
        <f>'[18]Գնման ժամանակացույց'!V64</f>
        <v>200</v>
      </c>
      <c r="CF64" s="20">
        <f>'[18]Գնման ժամանակացույց'!W64</f>
        <v>400</v>
      </c>
      <c r="CG64" s="20">
        <f>'[18]Գնման ժամանակացույց'!X64</f>
        <v>600</v>
      </c>
      <c r="CH64" s="19">
        <f>'[18]Գնման ժամանակացույց'!Y64</f>
        <v>500</v>
      </c>
      <c r="CI64" s="18">
        <f>'[19]Գնման ժամանակացույց'!D64</f>
        <v>200</v>
      </c>
      <c r="CJ64" s="18">
        <f>'[19]Գնման ժամանակացույց'!E64</f>
        <v>250</v>
      </c>
      <c r="CK64" s="18">
        <f>'[19]Գնման ժամանակացույց'!F64</f>
        <v>150</v>
      </c>
      <c r="CL64" s="18">
        <f>'[19]Գնման ժամանակացույց'!G64</f>
        <v>800</v>
      </c>
      <c r="CM64" s="18">
        <f>'[19]Գնման ժամանակացույց'!H64</f>
        <v>150</v>
      </c>
      <c r="CN64" s="18">
        <f>'[19]Գնման ժամանակացույց'!I64</f>
        <v>300</v>
      </c>
      <c r="CO64" s="18">
        <f>'[19]Գնման ժամանակացույց'!J64</f>
        <v>300</v>
      </c>
      <c r="CP64" s="18">
        <f>'[19]Գնման ժամանակացույց'!K64</f>
        <v>200</v>
      </c>
      <c r="CQ64" s="18">
        <f>'[19]Գնման ժամանակացույց'!L64</f>
        <v>100</v>
      </c>
      <c r="CR64" s="18">
        <f>'[19]Գնման ժամանակացույց'!M64</f>
        <v>100</v>
      </c>
      <c r="CS64" s="18">
        <f>'[19]Գնման ժամանակացույց'!N64</f>
        <v>200</v>
      </c>
      <c r="CT64" s="18">
        <f>'[19]Գնման ժամանակացույց'!O64</f>
        <v>400</v>
      </c>
      <c r="CU64" s="18">
        <f>'[19]Գնման ժամանակացույց'!P64</f>
        <v>300</v>
      </c>
      <c r="CV64" s="18">
        <f>'[19]Գնման ժամանակացույց'!Q64</f>
        <v>50</v>
      </c>
      <c r="CW64" s="18">
        <f>'[19]Գնման ժամանակացույց'!R64</f>
        <v>350</v>
      </c>
      <c r="CX64" s="18">
        <f>'[19]Գնման ժամանակացույց'!S64</f>
        <v>150</v>
      </c>
      <c r="CY64" s="18">
        <f>'[19]Գնման ժամանակացույց'!T64</f>
        <v>300</v>
      </c>
      <c r="CZ64" s="18">
        <f>'[19]Գնման ժամանակացույց'!U64</f>
        <v>150</v>
      </c>
      <c r="DA64" s="18">
        <f>'[19]Գնման ժամանակացույց'!V64</f>
        <v>150</v>
      </c>
      <c r="DB64" s="18">
        <f>'[19]Գնման ժամանակացույց'!W64</f>
        <v>150</v>
      </c>
      <c r="DC64" s="18">
        <f>'[19]Գնման ժամանակացույց'!X64</f>
        <v>180</v>
      </c>
      <c r="DD64" s="18">
        <f>'[19]Գնման ժամանակացույց'!Y64</f>
        <v>300</v>
      </c>
      <c r="DE64" s="18">
        <f>'[20]Գնման ժամանակացույց'!E65</f>
        <v>100</v>
      </c>
      <c r="DF64" s="18">
        <f>'[20]Գնման ժամանակացույց'!F65</f>
        <v>300</v>
      </c>
      <c r="DG64" s="18">
        <f>'[20]Գնման ժամանակացույց'!G65</f>
        <v>150</v>
      </c>
      <c r="DH64" s="18">
        <f>'[20]Գնման ժամանակացույց'!H65</f>
        <v>160</v>
      </c>
      <c r="DI64" s="18">
        <f>'[21]Գնման ժամանակացույց'!D64</f>
        <v>200</v>
      </c>
      <c r="DJ64" s="18">
        <f>'[21]Գնման ժամանակացույց'!E64</f>
        <v>120</v>
      </c>
      <c r="DK64" s="18">
        <f>'[22]Գնման ժամանակացույց'!D64</f>
        <v>350</v>
      </c>
      <c r="DL64" s="18">
        <f>'[22]Գնման ժամանակացույց'!E64</f>
        <v>100</v>
      </c>
      <c r="DM64" s="18">
        <f>'[22]Գնման ժամանակացույց'!F64</f>
        <v>300</v>
      </c>
      <c r="DN64" s="18">
        <f>'[22]Գնման ժամանակացույց'!G64</f>
        <v>150</v>
      </c>
      <c r="DO64" s="18">
        <f>'[22]Գնման ժամանակացույց'!H64</f>
        <v>350</v>
      </c>
      <c r="DP64" s="18">
        <f>'[22]Գնման ժամանակացույց'!I64</f>
        <v>200</v>
      </c>
      <c r="DQ64" s="18">
        <f>'[22]Գնման ժամանակացույց'!J64</f>
        <v>300</v>
      </c>
      <c r="DR64" s="18">
        <f>'[22]Գնման ժամանակացույց'!K64</f>
        <v>160</v>
      </c>
      <c r="DS64" s="18">
        <f>'[22]Գնման ժամանակացույց'!L64</f>
        <v>50</v>
      </c>
      <c r="DT64" s="18">
        <f>'[22]Գնման ժամանակացույց'!M64</f>
        <v>60</v>
      </c>
      <c r="DU64" s="18">
        <f>'[22]Գնման ժամանակացույց'!N64</f>
        <v>200</v>
      </c>
      <c r="DV64" s="18">
        <f>'[22]Գնման ժամանակացույց'!O64</f>
        <v>100</v>
      </c>
      <c r="DW64" s="18">
        <f>'[22]Գնման ժամանակացույց'!P64</f>
        <v>150</v>
      </c>
      <c r="DX64" s="18">
        <f>'[22]Գնման ժամանակացույց'!Q64</f>
        <v>200</v>
      </c>
      <c r="DY64" s="18">
        <f>'[22]Գնման ժամանակացույց'!R64</f>
        <v>200</v>
      </c>
      <c r="DZ64" s="18">
        <f>'[22]Գնման ժամանակացույց'!S64</f>
        <v>200</v>
      </c>
      <c r="EA64" s="18">
        <f>'[22]Գնման ժամանակացույց'!U64</f>
        <v>200</v>
      </c>
      <c r="EB64" s="18">
        <f>'[22]Գնման ժամանակացույց'!V64</f>
        <v>150</v>
      </c>
      <c r="EC64" s="18">
        <f>'[22]Գնման ժամանակացույց'!W64</f>
        <v>150</v>
      </c>
      <c r="ED64" s="18">
        <f>'[22]Գնման ժամանակացույց'!X64</f>
        <v>200</v>
      </c>
      <c r="EE64" s="18">
        <f>'[23]Գնման ժամանակացույց'!E64</f>
        <v>100</v>
      </c>
      <c r="EF64" s="18">
        <f>'[23]Գնման ժամանակացույց'!F64</f>
        <v>100</v>
      </c>
      <c r="EG64" s="18">
        <f>'[23]Գնման ժամանակացույց'!G64</f>
        <v>100</v>
      </c>
      <c r="EH64" s="18">
        <f>'[23]Գնման ժամանակացույց'!H64</f>
        <v>100</v>
      </c>
      <c r="EI64" s="18">
        <f>'[23]Գնման ժամանակացույց'!I64</f>
        <v>30</v>
      </c>
      <c r="EJ64" s="18">
        <f>'[23]Գնման ժամանակացույց'!J64</f>
        <v>150</v>
      </c>
      <c r="EK64" s="18">
        <f>'[23]Գնման ժամանակացույց'!K64</f>
        <v>150</v>
      </c>
      <c r="EL64" s="18">
        <f>'[23]Գնման ժամանակացույց'!L64</f>
        <v>100</v>
      </c>
      <c r="EM64" s="18">
        <f>'[23]Գնման ժամանակացույց'!M64</f>
        <v>250</v>
      </c>
      <c r="EN64" s="18">
        <f>'[23]Գնման ժամանակացույց'!N64</f>
        <v>120</v>
      </c>
      <c r="EO64" s="18">
        <f>'[23]Գնման ժամանակացույց'!O64</f>
        <v>50</v>
      </c>
      <c r="EP64" s="18">
        <f>'[23]Գնման ժամանակացույց'!P64</f>
        <v>180</v>
      </c>
      <c r="EQ64" s="18">
        <f>'[23]Գնման ժամանակացույց'!Q64</f>
        <v>300</v>
      </c>
      <c r="ER64" s="18">
        <f>'[23]Գնման ժամանակացույց'!R64</f>
        <v>450</v>
      </c>
      <c r="ES64" s="20">
        <f>[24]Sheet1!Z63</f>
        <v>500</v>
      </c>
      <c r="ET64" s="20">
        <v>800</v>
      </c>
      <c r="EU64" s="22">
        <f t="shared" si="1"/>
        <v>38805</v>
      </c>
    </row>
    <row r="65" spans="1:151" ht="37.5" customHeight="1" thickTop="1" thickBot="1" x14ac:dyDescent="0.35">
      <c r="A65" s="6">
        <v>62</v>
      </c>
      <c r="B65" s="6" t="s">
        <v>44</v>
      </c>
      <c r="C65" s="26" t="s">
        <v>3</v>
      </c>
      <c r="D65" s="17">
        <f>[12]Sheet1!E64</f>
        <v>200</v>
      </c>
      <c r="E65" s="17">
        <f>[12]Sheet1!F64</f>
        <v>140</v>
      </c>
      <c r="F65" s="17">
        <f>[12]Sheet1!G64</f>
        <v>200</v>
      </c>
      <c r="G65" s="17">
        <f>[12]Sheet1!H64</f>
        <v>80</v>
      </c>
      <c r="H65" s="17">
        <f>[12]Sheet1!I64</f>
        <v>130</v>
      </c>
      <c r="I65" s="17">
        <f>[12]Sheet1!J64</f>
        <v>300</v>
      </c>
      <c r="J65" s="17">
        <f>[12]Sheet1!K64</f>
        <v>300</v>
      </c>
      <c r="K65" s="17">
        <f>[12]Sheet1!L64</f>
        <v>80</v>
      </c>
      <c r="L65" s="17">
        <f>[12]Sheet1!M64</f>
        <v>30</v>
      </c>
      <c r="M65" s="17">
        <f>[12]Sheet1!N64</f>
        <v>40</v>
      </c>
      <c r="N65" s="18">
        <f>[12]Sheet1!O64</f>
        <v>100</v>
      </c>
      <c r="O65" s="18">
        <f>[12]Sheet1!P64</f>
        <v>150</v>
      </c>
      <c r="P65" s="18">
        <f>[12]Sheet1!Q64</f>
        <v>100</v>
      </c>
      <c r="Q65" s="18">
        <f>[12]Sheet1!R64</f>
        <v>100</v>
      </c>
      <c r="R65" s="18">
        <f>[12]Sheet1!S64</f>
        <v>150</v>
      </c>
      <c r="S65" s="18">
        <f>[12]Sheet1!T64</f>
        <v>200</v>
      </c>
      <c r="T65" s="18">
        <f>[12]Sheet1!U64</f>
        <v>100</v>
      </c>
      <c r="U65" s="18">
        <f>[12]Sheet1!V64</f>
        <v>200</v>
      </c>
      <c r="V65" s="18">
        <f>[12]Sheet1!W64</f>
        <v>250</v>
      </c>
      <c r="W65" s="18">
        <f>[12]Sheet1!X64</f>
        <v>100</v>
      </c>
      <c r="X65" s="18">
        <f>'[13]Գնման ժամանակացույց'!E66</f>
        <v>750</v>
      </c>
      <c r="Y65" s="18">
        <f>'[13]Գնման ժամանակացույց'!F66</f>
        <v>500</v>
      </c>
      <c r="Z65" s="18">
        <f>'[13]Գնման ժամանակացույց'!G66</f>
        <v>100</v>
      </c>
      <c r="AA65" s="18">
        <f>'[13]Գնման ժամանակացույց'!H66</f>
        <v>500</v>
      </c>
      <c r="AB65" s="18">
        <f>'[13]Գնման ժամանակացույց'!I66</f>
        <v>300</v>
      </c>
      <c r="AC65" s="18">
        <f>'[13]Գնման ժամանակացույց'!J66</f>
        <v>50</v>
      </c>
      <c r="AD65" s="18">
        <f>'[13]Գնման ժամանակացույց'!K66</f>
        <v>120</v>
      </c>
      <c r="AE65" s="18">
        <f>'[13]Գնման ժամանակացույց'!L66</f>
        <v>300</v>
      </c>
      <c r="AF65" s="18">
        <f>'[13]Գնման ժամանակացույց'!M66</f>
        <v>70</v>
      </c>
      <c r="AG65" s="18">
        <f>'[13]Գնման ժամանակացույց'!N66</f>
        <v>250</v>
      </c>
      <c r="AH65" s="18">
        <f>'[13]Գնման ժամանակացույց'!O66</f>
        <v>300</v>
      </c>
      <c r="AI65" s="18">
        <f>'[13]Գնման ժամանակացույց'!P66</f>
        <v>300</v>
      </c>
      <c r="AJ65" s="18">
        <f>'[13]Գնման ժամանակացույց'!Q66</f>
        <v>10</v>
      </c>
      <c r="AK65" s="18">
        <f>'[14]Գնման ժամանակացույց'!D65</f>
        <v>200</v>
      </c>
      <c r="AL65" s="18">
        <f>'[14]Գնման ժամանակացույց'!E65</f>
        <v>500</v>
      </c>
      <c r="AM65" s="18">
        <f>'[14]Գնման ժամանակացույց'!F65</f>
        <v>160</v>
      </c>
      <c r="AN65" s="18">
        <f>'[14]Գնման ժամանակացույց'!G65</f>
        <v>120</v>
      </c>
      <c r="AO65" s="18">
        <f>'[14]Գնման ժամանակացույց'!H65</f>
        <v>300</v>
      </c>
      <c r="AP65" s="18">
        <f>'[14]Գնման ժամանակացույց'!J65</f>
        <v>290</v>
      </c>
      <c r="AQ65" s="18">
        <f>'[14]Գնման ժամանակացույց'!L65</f>
        <v>150</v>
      </c>
      <c r="AR65" s="18">
        <f>'[14]Գնման ժամանակացույց'!M65</f>
        <v>950</v>
      </c>
      <c r="AS65" s="18">
        <f>'[14]Գնման ժամանակացույց'!N65</f>
        <v>150</v>
      </c>
      <c r="AT65" s="18">
        <f>'[14]Գնման ժամանակացույց'!O65</f>
        <v>400</v>
      </c>
      <c r="AU65" s="18">
        <f>'[14]Գնման ժամանակացույց'!P65</f>
        <v>800</v>
      </c>
      <c r="AV65" s="18">
        <f>'[14]Գնման ժամանակացույց'!Q65</f>
        <v>280</v>
      </c>
      <c r="AW65" s="18">
        <f>'[14]Գնման ժամանակացույց'!R65</f>
        <v>300</v>
      </c>
      <c r="AX65" s="18">
        <f>'[14]Գնման ժամանակացույց'!S65</f>
        <v>300</v>
      </c>
      <c r="AY65" s="18">
        <f>'[15]Գնման ժամանակացույց'!D65</f>
        <v>300</v>
      </c>
      <c r="AZ65" s="18">
        <f>'[15]Գնման ժամանակացույց'!E65</f>
        <v>200</v>
      </c>
      <c r="BA65" s="18">
        <f>'[15]Գնման ժամանակացույց'!F65</f>
        <v>300</v>
      </c>
      <c r="BB65" s="18">
        <f>'[15]Գնման ժամանակացույց'!G65</f>
        <v>250</v>
      </c>
      <c r="BC65" s="18">
        <f>'[15]Գնման ժամանակացույց'!H65</f>
        <v>200</v>
      </c>
      <c r="BD65" s="18">
        <f>'[16]Գնման ժամանակացույց'!D66</f>
        <v>200</v>
      </c>
      <c r="BE65" s="18">
        <f>'[16]Գնման ժամանակացույց'!E66</f>
        <v>300</v>
      </c>
      <c r="BF65" s="18">
        <f>'[16]Գնման ժամանակացույց'!F66</f>
        <v>150</v>
      </c>
      <c r="BG65" s="18">
        <f>'[16]Գնման ժամանակացույց'!G66</f>
        <v>250</v>
      </c>
      <c r="BH65" s="18">
        <f>'[17]Գնման ժամանակացույց'!H66</f>
        <v>300</v>
      </c>
      <c r="BI65" s="18">
        <f>'[16]Գնման ժամանակացույց'!I66</f>
        <v>500</v>
      </c>
      <c r="BJ65" s="18">
        <f>'[16]Գնման ժամանակացույց'!J66</f>
        <v>800</v>
      </c>
      <c r="BK65" s="18">
        <f>'[16]Գնման ժամանակացույց'!K66</f>
        <v>150</v>
      </c>
      <c r="BL65" s="18">
        <f>'[16]Գնման ժամանակացույց'!L66</f>
        <v>50</v>
      </c>
      <c r="BM65" s="19">
        <f>'[18]Գնման ժամանակացույց'!D65</f>
        <v>1000</v>
      </c>
      <c r="BN65" s="19">
        <f>'[18]Գնման ժամանակացույց'!E65</f>
        <v>600</v>
      </c>
      <c r="BO65" s="20">
        <f>'[18]Գնման ժամանակացույց'!F65</f>
        <v>200</v>
      </c>
      <c r="BP65" s="20">
        <f>'[18]Գնման ժամանակացույց'!G65</f>
        <v>200</v>
      </c>
      <c r="BQ65" s="19">
        <f>'[18]Գնման ժամանակացույց'!H65</f>
        <v>220</v>
      </c>
      <c r="BR65" s="19">
        <f>'[18]Գնման ժամանակացույց'!I65</f>
        <v>150</v>
      </c>
      <c r="BS65" s="19">
        <f>'[18]Գնման ժամանակացույց'!J65</f>
        <v>250</v>
      </c>
      <c r="BT65" s="19">
        <f>'[18]Գնման ժամանակացույց'!K65</f>
        <v>150</v>
      </c>
      <c r="BU65" s="20">
        <f>'[18]Գնման ժամանակացույց'!L65</f>
        <v>300</v>
      </c>
      <c r="BV65" s="19">
        <f>'[18]Գնման ժամանակացույց'!M65</f>
        <v>600</v>
      </c>
      <c r="BW65" s="19">
        <f>'[18]Գնման ժամանակացույց'!N65</f>
        <v>800</v>
      </c>
      <c r="BX65" s="19">
        <f>'[18]Գնման ժամանակացույց'!O65</f>
        <v>50</v>
      </c>
      <c r="BY65" s="19">
        <f>'[18]Գնման ժամանակացույց'!P65</f>
        <v>500</v>
      </c>
      <c r="BZ65" s="20">
        <f>'[18]Գնման ժամանակացույց'!Q65</f>
        <v>400</v>
      </c>
      <c r="CA65" s="19">
        <f>'[18]Գնման ժամանակացույց'!R65</f>
        <v>250</v>
      </c>
      <c r="CB65" s="19">
        <f>'[18]Գնման ժամանակացույց'!S65</f>
        <v>500</v>
      </c>
      <c r="CC65" s="17">
        <f>'[18]Գնման ժամանակացույց'!T65</f>
        <v>200</v>
      </c>
      <c r="CD65" s="19">
        <f>'[18]Գնման ժամանակացույց'!U65</f>
        <v>400</v>
      </c>
      <c r="CE65" s="17">
        <f>'[18]Գնման ժամանակացույց'!V65</f>
        <v>250</v>
      </c>
      <c r="CF65" s="20">
        <f>'[18]Գնման ժամանակացույց'!W65</f>
        <v>350</v>
      </c>
      <c r="CG65" s="20">
        <f>'[18]Գնման ժամանակացույց'!X65</f>
        <v>500</v>
      </c>
      <c r="CH65" s="19">
        <f>'[18]Գնման ժամանակացույց'!Y65</f>
        <v>200</v>
      </c>
      <c r="CI65" s="18">
        <f>'[19]Գնման ժամանակացույց'!D65</f>
        <v>300</v>
      </c>
      <c r="CJ65" s="18">
        <f>'[19]Գնման ժամանակացույց'!E65</f>
        <v>250</v>
      </c>
      <c r="CK65" s="18">
        <f>'[19]Գնման ժամանակացույց'!F65</f>
        <v>50</v>
      </c>
      <c r="CL65" s="18">
        <f>'[19]Գնման ժամանակացույց'!G65</f>
        <v>400</v>
      </c>
      <c r="CM65" s="18">
        <f>'[19]Գնման ժամանակացույց'!H65</f>
        <v>100</v>
      </c>
      <c r="CN65" s="18">
        <f>'[19]Գնման ժամանակացույց'!I65</f>
        <v>800</v>
      </c>
      <c r="CO65" s="18">
        <f>'[19]Գնման ժամանակացույց'!J65</f>
        <v>400</v>
      </c>
      <c r="CP65" s="18">
        <f>'[19]Գնման ժամանակացույց'!K65</f>
        <v>300</v>
      </c>
      <c r="CQ65" s="18">
        <f>'[19]Գնման ժամանակացույց'!L65</f>
        <v>150</v>
      </c>
      <c r="CR65" s="18">
        <f>'[19]Գնման ժամանակացույց'!M65</f>
        <v>120</v>
      </c>
      <c r="CS65" s="18">
        <f>'[19]Գնման ժամանակացույց'!N65</f>
        <v>200</v>
      </c>
      <c r="CT65" s="18">
        <f>'[19]Գնման ժամանակացույց'!O65</f>
        <v>600</v>
      </c>
      <c r="CU65" s="18">
        <f>'[19]Գնման ժամանակացույց'!P65</f>
        <v>270</v>
      </c>
      <c r="CV65" s="18">
        <f>'[19]Գնման ժամանակացույց'!Q65</f>
        <v>110</v>
      </c>
      <c r="CW65" s="18">
        <f>'[19]Գնման ժամանակացույց'!R65</f>
        <v>400</v>
      </c>
      <c r="CX65" s="18">
        <f>'[19]Գնման ժամանակացույց'!S65</f>
        <v>170</v>
      </c>
      <c r="CY65" s="18">
        <f>'[19]Գնման ժամանակացույց'!T65</f>
        <v>300</v>
      </c>
      <c r="CZ65" s="18">
        <f>'[19]Գնման ժամանակացույց'!U65</f>
        <v>150</v>
      </c>
      <c r="DA65" s="18">
        <f>'[19]Գնման ժամանակացույց'!V65</f>
        <v>200</v>
      </c>
      <c r="DB65" s="18">
        <f>'[19]Գնման ժամանակացույց'!W65</f>
        <v>150</v>
      </c>
      <c r="DC65" s="18">
        <f>'[19]Գնման ժամանակացույց'!X65</f>
        <v>500</v>
      </c>
      <c r="DD65" s="18">
        <f>'[19]Գնման ժամանակացույց'!Y65</f>
        <v>50</v>
      </c>
      <c r="DE65" s="18">
        <f>'[20]Գնման ժամանակացույց'!E66</f>
        <v>300</v>
      </c>
      <c r="DF65" s="18">
        <f>'[20]Գնման ժամանակացույց'!F66</f>
        <v>150</v>
      </c>
      <c r="DG65" s="18">
        <f>'[20]Գնման ժամանակացույց'!G66</f>
        <v>60</v>
      </c>
      <c r="DH65" s="18">
        <f>'[20]Գնման ժամանակացույց'!H66</f>
        <v>30</v>
      </c>
      <c r="DI65" s="18">
        <f>'[21]Գնման ժամանակացույց'!D65</f>
        <v>250</v>
      </c>
      <c r="DJ65" s="18">
        <f>'[21]Գնման ժամանակացույց'!E65</f>
        <v>400</v>
      </c>
      <c r="DK65" s="18">
        <f>'[22]Գնման ժամանակացույց'!D65</f>
        <v>400</v>
      </c>
      <c r="DL65" s="18">
        <f>'[22]Գնման ժամանակացույց'!E65</f>
        <v>100</v>
      </c>
      <c r="DM65" s="18">
        <f>'[22]Գնման ժամանակացույց'!F65</f>
        <v>100</v>
      </c>
      <c r="DN65" s="18">
        <f>'[22]Գնման ժամանակացույց'!G65</f>
        <v>100</v>
      </c>
      <c r="DO65" s="18">
        <f>'[22]Գնման ժամանակացույց'!H65</f>
        <v>500</v>
      </c>
      <c r="DP65" s="18">
        <f>'[22]Գնման ժամանակացույց'!I65</f>
        <v>200</v>
      </c>
      <c r="DQ65" s="18">
        <f>'[22]Գնման ժամանակացույց'!J65</f>
        <v>50</v>
      </c>
      <c r="DR65" s="18">
        <f>'[22]Գնման ժամանակացույց'!K65</f>
        <v>200</v>
      </c>
      <c r="DS65" s="18">
        <f>'[22]Գնման ժամանակացույց'!L65</f>
        <v>300</v>
      </c>
      <c r="DT65" s="18">
        <f>'[22]Գնման ժամանակացույց'!M65</f>
        <v>300</v>
      </c>
      <c r="DU65" s="18">
        <f>'[22]Գնման ժամանակացույց'!N65</f>
        <v>150</v>
      </c>
      <c r="DV65" s="18">
        <f>'[22]Գնման ժամանակացույց'!O65</f>
        <v>100</v>
      </c>
      <c r="DW65" s="18">
        <f>'[22]Գնման ժամանակացույց'!P65</f>
        <v>150</v>
      </c>
      <c r="DX65" s="18">
        <f>'[22]Գնման ժամանակացույց'!Q65</f>
        <v>200</v>
      </c>
      <c r="DY65" s="18">
        <f>'[22]Գնման ժամանակացույց'!R65</f>
        <v>120</v>
      </c>
      <c r="DZ65" s="18">
        <f>'[22]Գնման ժամանակացույց'!S65</f>
        <v>200</v>
      </c>
      <c r="EA65" s="18">
        <f>'[22]Գնման ժամանակացույց'!U65</f>
        <v>200</v>
      </c>
      <c r="EB65" s="18">
        <f>'[22]Գնման ժամանակացույց'!V65</f>
        <v>200</v>
      </c>
      <c r="EC65" s="18">
        <f>'[22]Գնման ժամանակացույց'!W65</f>
        <v>150</v>
      </c>
      <c r="ED65" s="18">
        <f>'[22]Գնման ժամանակացույց'!X65</f>
        <v>250</v>
      </c>
      <c r="EE65" s="18">
        <f>'[23]Գնման ժամանակացույց'!E65</f>
        <v>100</v>
      </c>
      <c r="EF65" s="18">
        <f>'[23]Գնման ժամանակացույց'!F65</f>
        <v>180</v>
      </c>
      <c r="EG65" s="18">
        <f>'[23]Գնման ժամանակացույց'!G65</f>
        <v>200</v>
      </c>
      <c r="EH65" s="18">
        <f>'[23]Գնման ժամանակացույց'!H65</f>
        <v>40</v>
      </c>
      <c r="EI65" s="18">
        <f>'[23]Գնման ժամանակացույց'!I65</f>
        <v>75</v>
      </c>
      <c r="EJ65" s="18">
        <f>'[23]Գնման ժամանակացույց'!J65</f>
        <v>150</v>
      </c>
      <c r="EK65" s="18">
        <f>'[23]Գնման ժամանակացույց'!K65</f>
        <v>200</v>
      </c>
      <c r="EL65" s="18">
        <f>'[23]Գնման ժամանակացույց'!L65</f>
        <v>100</v>
      </c>
      <c r="EM65" s="18">
        <f>'[23]Գնման ժամանակացույց'!M65</f>
        <v>350</v>
      </c>
      <c r="EN65" s="18">
        <f>'[23]Գնման ժամանակացույց'!N65</f>
        <v>400</v>
      </c>
      <c r="EO65" s="18">
        <f>'[23]Գնման ժամանակացույց'!O65</f>
        <v>150</v>
      </c>
      <c r="EP65" s="18">
        <f>'[23]Գնման ժամանակացույց'!P65</f>
        <v>300</v>
      </c>
      <c r="EQ65" s="18">
        <f>'[23]Գնման ժամանակացույց'!Q65</f>
        <v>400</v>
      </c>
      <c r="ER65" s="18">
        <f>'[23]Գնման ժամանակացույց'!R65</f>
        <v>200</v>
      </c>
      <c r="ES65" s="20">
        <f>[24]Sheet1!Z64</f>
        <v>200</v>
      </c>
      <c r="ET65" s="20">
        <v>1500</v>
      </c>
      <c r="EU65" s="22">
        <f t="shared" si="1"/>
        <v>39095</v>
      </c>
    </row>
    <row r="66" spans="1:151" ht="18" thickTop="1" thickBot="1" x14ac:dyDescent="0.35">
      <c r="A66" s="6">
        <v>63</v>
      </c>
      <c r="B66" s="6" t="s">
        <v>54</v>
      </c>
      <c r="C66" s="26" t="s">
        <v>3</v>
      </c>
      <c r="D66" s="17">
        <f>[12]Sheet1!E65</f>
        <v>500</v>
      </c>
      <c r="E66" s="17">
        <f>[12]Sheet1!F65</f>
        <v>380</v>
      </c>
      <c r="F66" s="17">
        <f>[12]Sheet1!G65</f>
        <v>200</v>
      </c>
      <c r="G66" s="17">
        <f>[12]Sheet1!H65</f>
        <v>90</v>
      </c>
      <c r="H66" s="17">
        <f>[12]Sheet1!I65</f>
        <v>120</v>
      </c>
      <c r="I66" s="17">
        <f>[12]Sheet1!J65</f>
        <v>400</v>
      </c>
      <c r="J66" s="17">
        <f>[12]Sheet1!K65</f>
        <v>200</v>
      </c>
      <c r="K66" s="17">
        <f>[12]Sheet1!L65</f>
        <v>100</v>
      </c>
      <c r="L66" s="17">
        <f>[12]Sheet1!M65</f>
        <v>70</v>
      </c>
      <c r="M66" s="17">
        <f>[12]Sheet1!N65</f>
        <v>70</v>
      </c>
      <c r="N66" s="18">
        <f>[12]Sheet1!O65</f>
        <v>50</v>
      </c>
      <c r="O66" s="18">
        <f>[12]Sheet1!P65</f>
        <v>120</v>
      </c>
      <c r="P66" s="18">
        <f>[12]Sheet1!Q65</f>
        <v>80</v>
      </c>
      <c r="Q66" s="18">
        <f>[12]Sheet1!R65</f>
        <v>140</v>
      </c>
      <c r="R66" s="18">
        <f>[12]Sheet1!S65</f>
        <v>200</v>
      </c>
      <c r="S66" s="18">
        <f>[12]Sheet1!T65</f>
        <v>500</v>
      </c>
      <c r="T66" s="18">
        <f>[12]Sheet1!U65</f>
        <v>100</v>
      </c>
      <c r="U66" s="18">
        <f>[12]Sheet1!V65</f>
        <v>350</v>
      </c>
      <c r="V66" s="18">
        <f>[12]Sheet1!W65</f>
        <v>200</v>
      </c>
      <c r="W66" s="18">
        <f>[12]Sheet1!X65</f>
        <v>50</v>
      </c>
      <c r="X66" s="18">
        <f>'[13]Գնման ժամանակացույց'!E67</f>
        <v>650</v>
      </c>
      <c r="Y66" s="18">
        <f>'[13]Գնման ժամանակացույց'!F67</f>
        <v>350</v>
      </c>
      <c r="Z66" s="18">
        <f>'[13]Գնման ժամանակացույց'!G67</f>
        <v>50</v>
      </c>
      <c r="AA66" s="18">
        <f>'[13]Գնման ժամանակացույց'!H67</f>
        <v>200</v>
      </c>
      <c r="AB66" s="18">
        <f>'[13]Գնման ժամանակացույց'!I67</f>
        <v>300</v>
      </c>
      <c r="AC66" s="18">
        <f>'[13]Գնման ժամանակացույց'!J67</f>
        <v>70</v>
      </c>
      <c r="AD66" s="18">
        <f>'[13]Գնման ժամանակացույց'!K67</f>
        <v>400</v>
      </c>
      <c r="AE66" s="18">
        <f>'[13]Գնման ժամանակացույց'!L67</f>
        <v>350</v>
      </c>
      <c r="AF66" s="18">
        <f>'[13]Գնման ժամանակացույց'!M67</f>
        <v>120</v>
      </c>
      <c r="AG66" s="18">
        <f>'[13]Գնման ժամանակացույց'!N67</f>
        <v>400</v>
      </c>
      <c r="AH66" s="18">
        <f>'[13]Գնման ժամանակացույց'!O67</f>
        <v>150</v>
      </c>
      <c r="AI66" s="18">
        <f>'[13]Գնման ժամանակացույց'!P67</f>
        <v>800</v>
      </c>
      <c r="AJ66" s="18">
        <f>'[13]Գնման ժամանակացույց'!Q67</f>
        <v>50</v>
      </c>
      <c r="AK66" s="18">
        <f>'[14]Գնման ժամանակացույց'!D66</f>
        <v>300</v>
      </c>
      <c r="AL66" s="18">
        <f>'[14]Գնման ժամանակացույց'!E66</f>
        <v>1000</v>
      </c>
      <c r="AM66" s="18">
        <f>'[14]Գնման ժամանակացույց'!F66</f>
        <v>150</v>
      </c>
      <c r="AN66" s="18">
        <f>'[14]Գնման ժամանակացույց'!G66</f>
        <v>200</v>
      </c>
      <c r="AO66" s="18">
        <f>'[14]Գնման ժամանակացույց'!H66</f>
        <v>300</v>
      </c>
      <c r="AP66" s="18">
        <f>'[14]Գնման ժամանակացույց'!J66</f>
        <v>400</v>
      </c>
      <c r="AQ66" s="18">
        <f>'[14]Գնման ժամանակացույց'!L66</f>
        <v>160</v>
      </c>
      <c r="AR66" s="18">
        <f>'[14]Գնման ժամանակացույց'!M66</f>
        <v>750</v>
      </c>
      <c r="AS66" s="18">
        <f>'[14]Գնման ժամանակացույց'!N66</f>
        <v>200</v>
      </c>
      <c r="AT66" s="18">
        <f>'[14]Գնման ժամանակացույց'!O66</f>
        <v>450</v>
      </c>
      <c r="AU66" s="18">
        <f>'[14]Գնման ժամանակացույց'!P66</f>
        <v>700</v>
      </c>
      <c r="AV66" s="18">
        <f>'[14]Գնման ժամանակացույց'!Q66</f>
        <v>150</v>
      </c>
      <c r="AW66" s="18">
        <f>'[14]Գնման ժամանակացույց'!R66</f>
        <v>300</v>
      </c>
      <c r="AX66" s="18">
        <f>'[14]Գնման ժամանակացույց'!S66</f>
        <v>400</v>
      </c>
      <c r="AY66" s="18">
        <f>'[15]Գնման ժամանակացույց'!D66</f>
        <v>300</v>
      </c>
      <c r="AZ66" s="18">
        <f>'[15]Գնման ժամանակացույց'!E66</f>
        <v>300</v>
      </c>
      <c r="BA66" s="18">
        <f>'[15]Գնման ժամանակացույց'!F66</f>
        <v>300</v>
      </c>
      <c r="BB66" s="18">
        <f>'[15]Գնման ժամանակացույց'!G66</f>
        <v>300</v>
      </c>
      <c r="BC66" s="18">
        <f>'[15]Գնման ժամանակացույց'!H66</f>
        <v>300</v>
      </c>
      <c r="BD66" s="18">
        <f>'[16]Գնման ժամանակացույց'!D67</f>
        <v>200</v>
      </c>
      <c r="BE66" s="18">
        <f>'[16]Գնման ժամանակացույց'!E67</f>
        <v>100</v>
      </c>
      <c r="BF66" s="18">
        <f>'[16]Գնման ժամանակացույց'!F67</f>
        <v>120</v>
      </c>
      <c r="BG66" s="18">
        <f>'[16]Գնման ժամանակացույց'!G67</f>
        <v>200</v>
      </c>
      <c r="BH66" s="18">
        <f>'[17]Գնման ժամանակացույց'!H67</f>
        <v>150</v>
      </c>
      <c r="BI66" s="18">
        <f>'[16]Գնման ժամանակացույց'!I67</f>
        <v>500</v>
      </c>
      <c r="BJ66" s="18">
        <f>'[16]Գնման ժամանակացույց'!J67</f>
        <v>300</v>
      </c>
      <c r="BK66" s="18">
        <f>'[16]Գնման ժամանակացույց'!K67</f>
        <v>200</v>
      </c>
      <c r="BL66" s="18">
        <f>'[16]Գնման ժամանակացույց'!L67</f>
        <v>60</v>
      </c>
      <c r="BM66" s="19">
        <f>'[18]Գնման ժամանակացույց'!D66</f>
        <v>2000</v>
      </c>
      <c r="BN66" s="19">
        <f>'[18]Գնման ժամանակացույց'!E66</f>
        <v>1200</v>
      </c>
      <c r="BO66" s="20">
        <f>'[18]Գնման ժամանակացույց'!F66</f>
        <v>800</v>
      </c>
      <c r="BP66" s="20">
        <f>'[18]Գնման ժամանակացույց'!G66</f>
        <v>150</v>
      </c>
      <c r="BQ66" s="19">
        <f>'[18]Գնման ժամանակացույց'!H66</f>
        <v>180</v>
      </c>
      <c r="BR66" s="19">
        <f>'[18]Գնման ժամանակացույց'!I66</f>
        <v>200</v>
      </c>
      <c r="BS66" s="19">
        <f>'[18]Գնման ժամանակացույց'!J66</f>
        <v>100</v>
      </c>
      <c r="BT66" s="19">
        <f>'[18]Գնման ժամանակացույց'!K66</f>
        <v>300</v>
      </c>
      <c r="BU66" s="20">
        <f>'[18]Գնման ժամանակացույց'!L66</f>
        <v>250</v>
      </c>
      <c r="BV66" s="19">
        <f>'[18]Գնման ժամանակացույց'!M66</f>
        <v>500</v>
      </c>
      <c r="BW66" s="19">
        <f>'[18]Գնման ժամանակացույց'!N66</f>
        <v>700</v>
      </c>
      <c r="BX66" s="19">
        <f>'[18]Գնման ժամանակացույց'!O66</f>
        <v>100</v>
      </c>
      <c r="BY66" s="19">
        <f>'[18]Գնման ժամանակացույց'!P66</f>
        <v>300</v>
      </c>
      <c r="BZ66" s="20">
        <f>'[18]Գնման ժամանակացույց'!Q66</f>
        <v>600</v>
      </c>
      <c r="CA66" s="19">
        <f>'[18]Գնման ժամանակացույց'!R66</f>
        <v>800</v>
      </c>
      <c r="CB66" s="19">
        <f>'[18]Գնման ժամանակացույց'!S66</f>
        <v>600</v>
      </c>
      <c r="CC66" s="17">
        <f>'[18]Գնման ժամանակացույց'!T66</f>
        <v>400</v>
      </c>
      <c r="CD66" s="19">
        <f>'[18]Գնման ժամանակացույց'!U66</f>
        <v>800</v>
      </c>
      <c r="CE66" s="17">
        <f>'[18]Գնման ժամանակացույց'!V66</f>
        <v>200</v>
      </c>
      <c r="CF66" s="20">
        <f>'[18]Գնման ժամանակացույց'!W66</f>
        <v>350</v>
      </c>
      <c r="CG66" s="20">
        <f>'[18]Գնման ժամանակացույց'!X66</f>
        <v>500</v>
      </c>
      <c r="CH66" s="19">
        <f>'[18]Գնման ժամանակացույց'!Y66</f>
        <v>550</v>
      </c>
      <c r="CI66" s="18">
        <f>'[19]Գնման ժամանակացույց'!D66</f>
        <v>150</v>
      </c>
      <c r="CJ66" s="18">
        <f>'[19]Գնման ժամանակացույց'!E66</f>
        <v>200</v>
      </c>
      <c r="CK66" s="18">
        <f>'[19]Գնման ժամանակացույց'!F66</f>
        <v>200</v>
      </c>
      <c r="CL66" s="18">
        <f>'[19]Գնման ժամանակացույց'!G66</f>
        <v>800</v>
      </c>
      <c r="CM66" s="18">
        <f>'[19]Գնման ժամանակացույց'!H66</f>
        <v>150</v>
      </c>
      <c r="CN66" s="18">
        <f>'[19]Գնման ժամանակացույց'!I66</f>
        <v>300</v>
      </c>
      <c r="CO66" s="18">
        <f>'[19]Գնման ժամանակացույց'!J66</f>
        <v>600</v>
      </c>
      <c r="CP66" s="18">
        <f>'[19]Գնման ժամանակացույց'!K66</f>
        <v>1000</v>
      </c>
      <c r="CQ66" s="18">
        <f>'[19]Գնման ժամանակացույց'!L66</f>
        <v>350</v>
      </c>
      <c r="CR66" s="18">
        <f>'[19]Գնման ժամանակացույց'!M66</f>
        <v>150</v>
      </c>
      <c r="CS66" s="18">
        <f>'[19]Գնման ժամանակացույց'!N66</f>
        <v>400</v>
      </c>
      <c r="CT66" s="18">
        <f>'[19]Գնման ժամանակացույց'!O66</f>
        <v>500</v>
      </c>
      <c r="CU66" s="18">
        <f>'[19]Գնման ժամանակացույց'!P66</f>
        <v>600</v>
      </c>
      <c r="CV66" s="18">
        <f>'[19]Գնման ժամանակացույց'!Q66</f>
        <v>65</v>
      </c>
      <c r="CW66" s="18">
        <f>'[19]Գնման ժամանակացույց'!R66</f>
        <v>450</v>
      </c>
      <c r="CX66" s="18">
        <f>'[19]Գնման ժամանակացույց'!S66</f>
        <v>200</v>
      </c>
      <c r="CY66" s="18">
        <f>'[19]Գնման ժամանակացույց'!T66</f>
        <v>700</v>
      </c>
      <c r="CZ66" s="18">
        <f>'[19]Գնման ժամանակացույց'!U66</f>
        <v>250</v>
      </c>
      <c r="DA66" s="18">
        <f>'[19]Գնման ժամանակացույց'!V66</f>
        <v>200</v>
      </c>
      <c r="DB66" s="18">
        <f>'[19]Գնման ժամանակացույց'!W66</f>
        <v>130</v>
      </c>
      <c r="DC66" s="18">
        <f>'[19]Գնման ժամանակացույց'!X66</f>
        <v>820</v>
      </c>
      <c r="DD66" s="18">
        <f>'[19]Գնման ժամանակացույց'!Y66</f>
        <v>120</v>
      </c>
      <c r="DE66" s="18">
        <f>'[20]Գնման ժամանակացույց'!E67</f>
        <v>250</v>
      </c>
      <c r="DF66" s="18">
        <f>'[20]Գնման ժամանակացույց'!F67</f>
        <v>130</v>
      </c>
      <c r="DG66" s="18">
        <f>'[20]Գնման ժամանակացույց'!G67</f>
        <v>50</v>
      </c>
      <c r="DH66" s="18">
        <f>'[20]Գնման ժամանակացույց'!H67</f>
        <v>20</v>
      </c>
      <c r="DI66" s="18">
        <f>'[21]Գնման ժամանակացույց'!D66</f>
        <v>400</v>
      </c>
      <c r="DJ66" s="18">
        <f>'[21]Գնման ժամանակացույց'!E66</f>
        <v>70</v>
      </c>
      <c r="DK66" s="18">
        <f>'[22]Գնման ժամանակացույց'!D66</f>
        <v>400</v>
      </c>
      <c r="DL66" s="18">
        <f>'[22]Գնման ժամանակացույց'!E66</f>
        <v>120</v>
      </c>
      <c r="DM66" s="18">
        <f>'[22]Գնման ժամանակացույց'!F66</f>
        <v>150</v>
      </c>
      <c r="DN66" s="18">
        <f>'[22]Գնման ժամանակացույց'!G66</f>
        <v>160</v>
      </c>
      <c r="DO66" s="18">
        <f>'[22]Գնման ժամանակացույց'!H66</f>
        <v>500</v>
      </c>
      <c r="DP66" s="18">
        <f>'[22]Գնման ժամանակացույց'!I66</f>
        <v>400</v>
      </c>
      <c r="DQ66" s="18">
        <f>'[22]Գնման ժամանակացույց'!J66</f>
        <v>200</v>
      </c>
      <c r="DR66" s="18">
        <f>'[22]Գնման ժամանակացույց'!K66</f>
        <v>150</v>
      </c>
      <c r="DS66" s="18">
        <f>'[22]Գնման ժամանակացույց'!L66</f>
        <v>200</v>
      </c>
      <c r="DT66" s="18">
        <f>'[22]Գնման ժամանակացույց'!M66</f>
        <v>150</v>
      </c>
      <c r="DU66" s="18">
        <f>'[22]Գնման ժամանակացույց'!N66</f>
        <v>300</v>
      </c>
      <c r="DV66" s="18">
        <f>'[22]Գնման ժամանակացույց'!O66</f>
        <v>120</v>
      </c>
      <c r="DW66" s="18">
        <f>'[22]Գնման ժամանակացույց'!P66</f>
        <v>250</v>
      </c>
      <c r="DX66" s="18">
        <f>'[22]Գնման ժամանակացույց'!Q66</f>
        <v>100</v>
      </c>
      <c r="DY66" s="18">
        <f>'[22]Գնման ժամանակացույց'!R66</f>
        <v>150</v>
      </c>
      <c r="DZ66" s="18">
        <f>'[22]Գնման ժամանակացույց'!S66</f>
        <v>600</v>
      </c>
      <c r="EA66" s="18">
        <f>'[22]Գնման ժամանակացույց'!U66</f>
        <v>200</v>
      </c>
      <c r="EB66" s="18">
        <f>'[22]Գնման ժամանակացույց'!V66</f>
        <v>150</v>
      </c>
      <c r="EC66" s="18">
        <f>'[22]Գնման ժամանակացույց'!W66</f>
        <v>250</v>
      </c>
      <c r="ED66" s="18">
        <f>'[22]Գնման ժամանակացույց'!X66</f>
        <v>500</v>
      </c>
      <c r="EE66" s="18">
        <f>'[23]Գնման ժամանակացույց'!E66</f>
        <v>250</v>
      </c>
      <c r="EF66" s="18">
        <f>'[23]Գնման ժամանակացույց'!F66</f>
        <v>200</v>
      </c>
      <c r="EG66" s="18">
        <f>'[23]Գնման ժամանակացույց'!G66</f>
        <v>300</v>
      </c>
      <c r="EH66" s="18">
        <f>'[23]Գնման ժամանակացույց'!H66</f>
        <v>150</v>
      </c>
      <c r="EI66" s="18">
        <f>'[23]Գնման ժամանակացույց'!I66</f>
        <v>100</v>
      </c>
      <c r="EJ66" s="18">
        <f>'[23]Գնման ժամանակացույց'!J66</f>
        <v>700</v>
      </c>
      <c r="EK66" s="18">
        <f>'[23]Գնման ժամանակացույց'!K66</f>
        <v>280</v>
      </c>
      <c r="EL66" s="18">
        <f>'[23]Գնման ժամանակացույց'!L66</f>
        <v>250</v>
      </c>
      <c r="EM66" s="18">
        <f>'[23]Գնման ժամանակացույց'!M66</f>
        <v>450</v>
      </c>
      <c r="EN66" s="18">
        <f>'[23]Գնման ժամանակացույց'!N66</f>
        <v>200</v>
      </c>
      <c r="EO66" s="18">
        <f>'[23]Գնման ժամանակացույց'!O66</f>
        <v>80</v>
      </c>
      <c r="EP66" s="18">
        <f>'[23]Գնման ժամանակացույց'!P66</f>
        <v>350</v>
      </c>
      <c r="EQ66" s="18">
        <f>'[23]Գնման ժամանակացույց'!Q66</f>
        <v>250</v>
      </c>
      <c r="ER66" s="18">
        <f>'[23]Գնման ժամանակացույց'!R66</f>
        <v>200</v>
      </c>
      <c r="ES66" s="20">
        <f>[24]Sheet1!Z65</f>
        <v>400</v>
      </c>
      <c r="ET66" s="20">
        <v>1000</v>
      </c>
      <c r="EU66" s="22">
        <f t="shared" si="1"/>
        <v>47645</v>
      </c>
    </row>
    <row r="67" spans="1:151" ht="18" thickTop="1" thickBot="1" x14ac:dyDescent="0.35">
      <c r="A67" s="6">
        <v>64</v>
      </c>
      <c r="B67" s="6" t="s">
        <v>55</v>
      </c>
      <c r="C67" s="26" t="s">
        <v>3</v>
      </c>
      <c r="D67" s="17">
        <f>[12]Sheet1!E66</f>
        <v>900</v>
      </c>
      <c r="E67" s="17">
        <f>[12]Sheet1!F66</f>
        <v>750</v>
      </c>
      <c r="F67" s="17">
        <f>[12]Sheet1!G66</f>
        <v>400</v>
      </c>
      <c r="G67" s="17">
        <f>[12]Sheet1!H66</f>
        <v>600</v>
      </c>
      <c r="H67" s="17">
        <f>[12]Sheet1!I66</f>
        <v>450</v>
      </c>
      <c r="I67" s="17">
        <f>[12]Sheet1!J66</f>
        <v>800</v>
      </c>
      <c r="J67" s="17">
        <f>[12]Sheet1!K66</f>
        <v>800</v>
      </c>
      <c r="K67" s="17">
        <f>[12]Sheet1!L66</f>
        <v>250</v>
      </c>
      <c r="L67" s="17">
        <f>[12]Sheet1!M66</f>
        <v>600</v>
      </c>
      <c r="M67" s="17">
        <f>[12]Sheet1!N66</f>
        <v>500</v>
      </c>
      <c r="N67" s="18">
        <f>[12]Sheet1!O66</f>
        <v>350</v>
      </c>
      <c r="O67" s="18">
        <f>[12]Sheet1!P66</f>
        <v>400</v>
      </c>
      <c r="P67" s="18">
        <f>[12]Sheet1!Q66</f>
        <v>450</v>
      </c>
      <c r="Q67" s="18">
        <f>[12]Sheet1!R66</f>
        <v>500</v>
      </c>
      <c r="R67" s="18">
        <f>[12]Sheet1!S66</f>
        <v>600</v>
      </c>
      <c r="S67" s="18">
        <f>[12]Sheet1!T66</f>
        <v>900</v>
      </c>
      <c r="T67" s="18">
        <f>[12]Sheet1!U66</f>
        <v>400</v>
      </c>
      <c r="U67" s="18">
        <f>[12]Sheet1!V66</f>
        <v>650</v>
      </c>
      <c r="V67" s="18">
        <f>[12]Sheet1!W66</f>
        <v>600</v>
      </c>
      <c r="W67" s="18">
        <f>[12]Sheet1!X66</f>
        <v>500</v>
      </c>
      <c r="X67" s="18">
        <f>'[13]Գնման ժամանակացույց'!E68</f>
        <v>1200</v>
      </c>
      <c r="Y67" s="18">
        <f>'[13]Գնման ժամանակացույց'!F68</f>
        <v>1000</v>
      </c>
      <c r="Z67" s="18">
        <f>'[13]Գնման ժամանակացույց'!G68</f>
        <v>250</v>
      </c>
      <c r="AA67" s="18">
        <f>'[13]Գնման ժամանակացույց'!H68</f>
        <v>1000</v>
      </c>
      <c r="AB67" s="18">
        <f>'[13]Գնման ժամանակացույց'!I68</f>
        <v>800</v>
      </c>
      <c r="AC67" s="18">
        <f>'[13]Գնման ժամանակացույց'!J68</f>
        <v>200</v>
      </c>
      <c r="AD67" s="18">
        <f>'[13]Գնման ժամանակացույց'!K68</f>
        <v>700</v>
      </c>
      <c r="AE67" s="18">
        <f>'[13]Գնման ժամանակացույց'!L68</f>
        <v>600</v>
      </c>
      <c r="AF67" s="18">
        <f>'[13]Գնման ժամանակացույց'!M68</f>
        <v>220</v>
      </c>
      <c r="AG67" s="18">
        <f>'[13]Գնման ժամանակացույց'!N68</f>
        <v>1160</v>
      </c>
      <c r="AH67" s="18">
        <f>'[13]Գնման ժամանակացույց'!O68</f>
        <v>700</v>
      </c>
      <c r="AI67" s="18">
        <f>'[13]Գնման ժամանակացույց'!P68</f>
        <v>1000</v>
      </c>
      <c r="AJ67" s="18">
        <f>'[13]Գնման ժամանակացույց'!Q68</f>
        <v>150</v>
      </c>
      <c r="AK67" s="18">
        <f>'[14]Գնման ժամանակացույց'!D67</f>
        <v>1200</v>
      </c>
      <c r="AL67" s="18">
        <f>'[14]Գնման ժամանակացույց'!E67</f>
        <v>1500</v>
      </c>
      <c r="AM67" s="18">
        <f>'[14]Գնման ժամանակացույց'!F67</f>
        <v>1000</v>
      </c>
      <c r="AN67" s="18">
        <f>'[14]Գնման ժամանակացույց'!G67</f>
        <v>450</v>
      </c>
      <c r="AO67" s="18">
        <f>'[14]Գնման ժամանակացույց'!H67</f>
        <v>1000</v>
      </c>
      <c r="AP67" s="18">
        <f>'[14]Գնման ժամանակացույց'!J67</f>
        <v>1200</v>
      </c>
      <c r="AQ67" s="18">
        <f>'[14]Գնման ժամանակացույց'!L67</f>
        <v>1000</v>
      </c>
      <c r="AR67" s="18">
        <f>'[14]Գնման ժամանակացույց'!M67</f>
        <v>2100</v>
      </c>
      <c r="AS67" s="18">
        <f>'[14]Գնման ժամանակացույց'!N67</f>
        <v>1500</v>
      </c>
      <c r="AT67" s="18">
        <f>'[14]Գնման ժամանակացույց'!O67</f>
        <v>2000</v>
      </c>
      <c r="AU67" s="18">
        <f>'[14]Գնման ժամանակացույց'!P67</f>
        <v>2500</v>
      </c>
      <c r="AV67" s="18">
        <f>'[14]Գնման ժամանակացույց'!Q67</f>
        <v>650</v>
      </c>
      <c r="AW67" s="18">
        <f>'[14]Գնման ժամանակացույց'!R67</f>
        <v>1500</v>
      </c>
      <c r="AX67" s="18">
        <f>'[14]Գնման ժամանակացույց'!S67</f>
        <v>1200</v>
      </c>
      <c r="AY67" s="18">
        <f>'[15]Գնման ժամանակացույց'!D67</f>
        <v>1500</v>
      </c>
      <c r="AZ67" s="18">
        <f>'[15]Գնման ժամանակացույց'!E67</f>
        <v>1500</v>
      </c>
      <c r="BA67" s="18">
        <f>'[15]Գնման ժամանակացույց'!F67</f>
        <v>1500</v>
      </c>
      <c r="BB67" s="18">
        <f>'[15]Գնման ժամանակացույց'!G67</f>
        <v>1500</v>
      </c>
      <c r="BC67" s="18">
        <f>'[15]Գնման ժամանակացույց'!H67</f>
        <v>1800</v>
      </c>
      <c r="BD67" s="18">
        <f>'[16]Գնման ժամանակացույց'!D68</f>
        <v>500</v>
      </c>
      <c r="BE67" s="18">
        <f>'[16]Գնման ժամանակացույց'!E68</f>
        <v>500</v>
      </c>
      <c r="BF67" s="18">
        <f>'[16]Գնման ժամանակացույց'!F68</f>
        <v>500</v>
      </c>
      <c r="BG67" s="18">
        <f>'[16]Գնման ժամանակացույց'!G68</f>
        <v>700</v>
      </c>
      <c r="BH67" s="18">
        <f>'[17]Գնման ժամանակացույց'!H68</f>
        <v>1200</v>
      </c>
      <c r="BI67" s="18">
        <f>'[16]Գնման ժամանակացույց'!I68</f>
        <v>1500</v>
      </c>
      <c r="BJ67" s="18">
        <f>'[16]Գնման ժամանակացույց'!J68</f>
        <v>1700</v>
      </c>
      <c r="BK67" s="18">
        <f>'[16]Գնման ժամանակացույց'!K68</f>
        <v>600</v>
      </c>
      <c r="BL67" s="18">
        <f>'[16]Գնման ժամանակացույց'!L68</f>
        <v>340</v>
      </c>
      <c r="BM67" s="19">
        <f>'[18]Գնման ժամանակացույց'!D67</f>
        <v>1500</v>
      </c>
      <c r="BN67" s="19">
        <f>'[18]Գնման ժամանակացույց'!E67</f>
        <v>2250</v>
      </c>
      <c r="BO67" s="20">
        <f>'[18]Գնման ժամանակացույց'!F67</f>
        <v>1400</v>
      </c>
      <c r="BP67" s="20">
        <f>'[18]Գնման ժամանակացույց'!G67</f>
        <v>1500</v>
      </c>
      <c r="BQ67" s="19">
        <f>'[18]Գնման ժամանակացույց'!H67</f>
        <v>700</v>
      </c>
      <c r="BR67" s="19">
        <f>'[18]Գնման ժամանակացույց'!I67</f>
        <v>600</v>
      </c>
      <c r="BS67" s="19">
        <f>'[18]Գնման ժամանակացույց'!J67</f>
        <v>600</v>
      </c>
      <c r="BT67" s="19">
        <f>'[18]Գնման ժամանակացույց'!K67</f>
        <v>700</v>
      </c>
      <c r="BU67" s="20">
        <f>'[18]Գնման ժամանակացույց'!L67</f>
        <v>600</v>
      </c>
      <c r="BV67" s="19">
        <f>'[18]Գնման ժամանակացույց'!M67</f>
        <v>600</v>
      </c>
      <c r="BW67" s="19">
        <f>'[18]Գնման ժամանակացույց'!N67</f>
        <v>900</v>
      </c>
      <c r="BX67" s="19">
        <f>'[18]Գնման ժամանակացույց'!O67</f>
        <v>100</v>
      </c>
      <c r="BY67" s="19">
        <f>'[18]Գնման ժամանակացույց'!P67</f>
        <v>500</v>
      </c>
      <c r="BZ67" s="20">
        <f>'[18]Գնման ժամանակացույց'!Q67</f>
        <v>1200</v>
      </c>
      <c r="CA67" s="19">
        <f>'[18]Գնման ժամանակացույց'!R67</f>
        <v>1200</v>
      </c>
      <c r="CB67" s="19">
        <f>'[18]Գնման ժամանակացույց'!S67</f>
        <v>800</v>
      </c>
      <c r="CC67" s="17">
        <f>'[18]Գնման ժամանակացույց'!T67</f>
        <v>800</v>
      </c>
      <c r="CD67" s="19">
        <f>'[18]Գնման ժամանակացույց'!U67</f>
        <v>1500</v>
      </c>
      <c r="CE67" s="17">
        <f>'[18]Գնման ժամանակացույց'!V67</f>
        <v>650</v>
      </c>
      <c r="CF67" s="20">
        <f>'[18]Գնման ժամանակացույց'!W67</f>
        <v>1200</v>
      </c>
      <c r="CG67" s="20">
        <f>'[18]Գնման ժամանակացույց'!X67</f>
        <v>1500</v>
      </c>
      <c r="CH67" s="19">
        <f>'[18]Գնման ժամանակացույց'!Y67</f>
        <v>1000</v>
      </c>
      <c r="CI67" s="18">
        <f>'[19]Գնման ժամանակացույց'!D67</f>
        <v>350</v>
      </c>
      <c r="CJ67" s="18">
        <f>'[19]Գնման ժամանակացույց'!E67</f>
        <v>500</v>
      </c>
      <c r="CK67" s="18">
        <f>'[19]Գնման ժամանակացույց'!F67</f>
        <v>650</v>
      </c>
      <c r="CL67" s="18">
        <f>'[19]Գնման ժամանակացույց'!G67</f>
        <v>1000</v>
      </c>
      <c r="CM67" s="18">
        <f>'[19]Գնման ժամանակացույց'!H67</f>
        <v>220</v>
      </c>
      <c r="CN67" s="18">
        <f>'[19]Գնման ժամանակացույց'!I67</f>
        <v>1500</v>
      </c>
      <c r="CO67" s="18">
        <f>'[19]Գնման ժամանակացույց'!J67</f>
        <v>1000</v>
      </c>
      <c r="CP67" s="18">
        <f>'[19]Գնման ժամանակացույց'!K67</f>
        <v>400</v>
      </c>
      <c r="CQ67" s="18">
        <f>'[19]Գնման ժամանակացույց'!L67</f>
        <v>450</v>
      </c>
      <c r="CR67" s="18">
        <f>'[19]Գնման ժամանակացույց'!M67</f>
        <v>160</v>
      </c>
      <c r="CS67" s="18">
        <f>'[19]Գնման ժամանակացույց'!N67</f>
        <v>500</v>
      </c>
      <c r="CT67" s="18">
        <f>'[19]Գնման ժամանակացույց'!O67</f>
        <v>800</v>
      </c>
      <c r="CU67" s="18">
        <f>'[19]Գնման ժամանակացույց'!P67</f>
        <v>1000</v>
      </c>
      <c r="CV67" s="18">
        <f>'[19]Գնման ժամանակացույց'!Q67</f>
        <v>400</v>
      </c>
      <c r="CW67" s="18">
        <f>'[19]Գնման ժամանակացույց'!R67</f>
        <v>600</v>
      </c>
      <c r="CX67" s="18">
        <f>'[19]Գնման ժամանակացույց'!S67</f>
        <v>500</v>
      </c>
      <c r="CY67" s="18">
        <f>'[19]Գնման ժամանակացույց'!T67</f>
        <v>1000</v>
      </c>
      <c r="CZ67" s="18">
        <f>'[19]Գնման ժամանակացույց'!U67</f>
        <v>1100</v>
      </c>
      <c r="DA67" s="18">
        <f>'[19]Գնման ժամանակացույց'!V67</f>
        <v>800</v>
      </c>
      <c r="DB67" s="18">
        <f>'[19]Գնման ժամանակացույց'!W67</f>
        <v>400</v>
      </c>
      <c r="DC67" s="18">
        <f>'[19]Գնման ժամանակացույց'!X67</f>
        <v>850</v>
      </c>
      <c r="DD67" s="18">
        <f>'[19]Գնման ժամանակացույց'!Y67</f>
        <v>480</v>
      </c>
      <c r="DE67" s="18">
        <f>'[20]Գնման ժամանակացույց'!E68</f>
        <v>400</v>
      </c>
      <c r="DF67" s="18">
        <f>'[20]Գնման ժամանակացույց'!F68</f>
        <v>550</v>
      </c>
      <c r="DG67" s="18">
        <f>'[20]Գնման ժամանակացույց'!G68</f>
        <v>200</v>
      </c>
      <c r="DH67" s="18">
        <f>'[20]Գնման ժամանակացույց'!H68</f>
        <v>150</v>
      </c>
      <c r="DI67" s="18">
        <f>'[21]Գնման ժամանակացույց'!D67</f>
        <v>500</v>
      </c>
      <c r="DJ67" s="18">
        <f>'[21]Գնման ժամանակացույց'!E67</f>
        <v>400</v>
      </c>
      <c r="DK67" s="18">
        <f>'[22]Գնման ժամանակացույց'!D67</f>
        <v>1000</v>
      </c>
      <c r="DL67" s="18">
        <f>'[22]Գնման ժամանակացույց'!E67</f>
        <v>400</v>
      </c>
      <c r="DM67" s="18">
        <f>'[22]Գնման ժամանակացույց'!F67</f>
        <v>500</v>
      </c>
      <c r="DN67" s="18">
        <f>'[22]Գնման ժամանակացույց'!G67</f>
        <v>350</v>
      </c>
      <c r="DO67" s="18">
        <f>'[22]Գնման ժամանակացույց'!H67</f>
        <v>800</v>
      </c>
      <c r="DP67" s="18">
        <f>'[22]Գնման ժամանակացույց'!I67</f>
        <v>550</v>
      </c>
      <c r="DQ67" s="18">
        <f>'[22]Գնման ժամանակացույց'!J67</f>
        <v>350</v>
      </c>
      <c r="DR67" s="18">
        <f>'[22]Գնման ժամանակացույց'!K67</f>
        <v>700</v>
      </c>
      <c r="DS67" s="18">
        <f>'[22]Գնման ժամանակացույց'!L67</f>
        <v>300</v>
      </c>
      <c r="DT67" s="18">
        <f>'[22]Գնման ժամանակացույց'!M67</f>
        <v>500</v>
      </c>
      <c r="DU67" s="18">
        <f>'[22]Գնման ժամանակացույց'!N67</f>
        <v>400</v>
      </c>
      <c r="DV67" s="18">
        <f>'[22]Գնման ժամանակացույց'!O67</f>
        <v>400</v>
      </c>
      <c r="DW67" s="18">
        <f>'[22]Գնման ժամանակացույց'!P67</f>
        <v>400</v>
      </c>
      <c r="DX67" s="18">
        <f>'[22]Գնման ժամանակացույց'!Q67</f>
        <v>500</v>
      </c>
      <c r="DY67" s="18">
        <f>'[22]Գնման ժամանակացույց'!R67</f>
        <v>500</v>
      </c>
      <c r="DZ67" s="18">
        <f>'[22]Գնման ժամանակացույց'!S67</f>
        <v>800</v>
      </c>
      <c r="EA67" s="18">
        <f>'[22]Գնման ժամանակացույց'!U67</f>
        <v>800</v>
      </c>
      <c r="EB67" s="18">
        <f>'[22]Գնման ժամանակացույց'!V67</f>
        <v>600</v>
      </c>
      <c r="EC67" s="18">
        <f>'[22]Գնման ժամանակացույց'!W67</f>
        <v>400</v>
      </c>
      <c r="ED67" s="18">
        <f>'[22]Գնման ժամանակացույց'!X67</f>
        <v>1700</v>
      </c>
      <c r="EE67" s="18">
        <f>'[23]Գնման ժամանակացույց'!E67</f>
        <v>450</v>
      </c>
      <c r="EF67" s="18">
        <f>'[23]Գնման ժամանակացույց'!F67</f>
        <v>600</v>
      </c>
      <c r="EG67" s="18">
        <f>'[23]Գնման ժամանակացույց'!G67</f>
        <v>650</v>
      </c>
      <c r="EH67" s="18">
        <f>'[23]Գնման ժամանակացույց'!H67</f>
        <v>260</v>
      </c>
      <c r="EI67" s="18">
        <f>'[23]Գնման ժամանակացույց'!I67</f>
        <v>300</v>
      </c>
      <c r="EJ67" s="18">
        <f>'[23]Գնման ժամանակացույց'!J67</f>
        <v>600</v>
      </c>
      <c r="EK67" s="18">
        <f>'[23]Գնման ժամանակացույց'!K67</f>
        <v>400</v>
      </c>
      <c r="EL67" s="18">
        <f>'[23]Գնման ժամանակացույց'!L67</f>
        <v>450</v>
      </c>
      <c r="EM67" s="18">
        <f>'[23]Գնման ժամանակացույց'!M67</f>
        <v>1000</v>
      </c>
      <c r="EN67" s="18">
        <f>'[23]Գնման ժամանակացույց'!N67</f>
        <v>550</v>
      </c>
      <c r="EO67" s="18">
        <f>'[23]Գնման ժամանակացույց'!O67</f>
        <v>240</v>
      </c>
      <c r="EP67" s="18">
        <f>'[23]Գնման ժամանակացույց'!P67</f>
        <v>950</v>
      </c>
      <c r="EQ67" s="18">
        <f>'[23]Գնման ժամանակացույց'!Q67</f>
        <v>1000</v>
      </c>
      <c r="ER67" s="18">
        <f>'[23]Գնման ժամանակացույց'!R67</f>
        <v>500</v>
      </c>
      <c r="ES67" s="20">
        <f>[24]Sheet1!Z66</f>
        <v>800</v>
      </c>
      <c r="ET67" s="20">
        <v>5000</v>
      </c>
      <c r="EU67" s="22">
        <f t="shared" si="1"/>
        <v>118880</v>
      </c>
    </row>
    <row r="68" spans="1:151" ht="15.6" customHeight="1" thickTop="1" thickBot="1" x14ac:dyDescent="0.35">
      <c r="A68" s="6">
        <v>65</v>
      </c>
      <c r="B68" s="6" t="s">
        <v>47</v>
      </c>
      <c r="C68" s="26" t="s">
        <v>3</v>
      </c>
      <c r="D68" s="17">
        <f>[12]Sheet1!E67</f>
        <v>300</v>
      </c>
      <c r="E68" s="17">
        <f>[12]Sheet1!F67</f>
        <v>450</v>
      </c>
      <c r="F68" s="17">
        <f>[12]Sheet1!G67</f>
        <v>200</v>
      </c>
      <c r="G68" s="17">
        <f>[12]Sheet1!H67</f>
        <v>400</v>
      </c>
      <c r="H68" s="17">
        <f>[12]Sheet1!I67</f>
        <v>80</v>
      </c>
      <c r="I68" s="17">
        <f>[12]Sheet1!J67</f>
        <v>200</v>
      </c>
      <c r="J68" s="17">
        <f>[12]Sheet1!K67</f>
        <v>100</v>
      </c>
      <c r="K68" s="17">
        <f>[12]Sheet1!L67</f>
        <v>70</v>
      </c>
      <c r="L68" s="17">
        <f>[12]Sheet1!M67</f>
        <v>70</v>
      </c>
      <c r="M68" s="17">
        <f>[12]Sheet1!N67</f>
        <v>50</v>
      </c>
      <c r="N68" s="18">
        <f>[12]Sheet1!O67</f>
        <v>50</v>
      </c>
      <c r="O68" s="18">
        <f>[12]Sheet1!P67</f>
        <v>120</v>
      </c>
      <c r="P68" s="18">
        <f>[12]Sheet1!Q67</f>
        <v>70</v>
      </c>
      <c r="Q68" s="18">
        <f>[12]Sheet1!R67</f>
        <v>100</v>
      </c>
      <c r="R68" s="18">
        <f>[12]Sheet1!S67</f>
        <v>200</v>
      </c>
      <c r="S68" s="18">
        <f>[12]Sheet1!T67</f>
        <v>300</v>
      </c>
      <c r="T68" s="18">
        <f>[12]Sheet1!U67</f>
        <v>100</v>
      </c>
      <c r="U68" s="18">
        <f>[12]Sheet1!V67</f>
        <v>500</v>
      </c>
      <c r="V68" s="18">
        <f>[12]Sheet1!W67</f>
        <v>200</v>
      </c>
      <c r="W68" s="18">
        <f>[12]Sheet1!X67</f>
        <v>50</v>
      </c>
      <c r="X68" s="18">
        <f>'[13]Գնման ժամանակացույց'!E69</f>
        <v>650</v>
      </c>
      <c r="Y68" s="18">
        <f>'[13]Գնման ժամանակացույց'!F69</f>
        <v>900</v>
      </c>
      <c r="Z68" s="18">
        <f>'[13]Գնման ժամանակացույց'!G69</f>
        <v>50</v>
      </c>
      <c r="AA68" s="18">
        <f>'[13]Գնման ժամանակացույց'!H69</f>
        <v>250</v>
      </c>
      <c r="AB68" s="18">
        <f>'[13]Գնման ժամանակացույց'!I69</f>
        <v>200</v>
      </c>
      <c r="AC68" s="18">
        <f>'[13]Գնման ժամանակացույց'!J69</f>
        <v>50</v>
      </c>
      <c r="AD68" s="18">
        <f>'[13]Գնման ժամանակացույց'!K69</f>
        <v>350</v>
      </c>
      <c r="AE68" s="18">
        <f>'[13]Գնման ժամանակացույց'!L69</f>
        <v>350</v>
      </c>
      <c r="AF68" s="18">
        <f>'[13]Գնման ժամանակացույց'!M69</f>
        <v>52</v>
      </c>
      <c r="AG68" s="18">
        <f>'[13]Գնման ժամանակացույց'!N69</f>
        <v>250</v>
      </c>
      <c r="AH68" s="18">
        <f>'[13]Գնման ժամանակացույց'!O69</f>
        <v>350</v>
      </c>
      <c r="AI68" s="18">
        <f>'[13]Գնման ժամանակացույց'!P69</f>
        <v>750</v>
      </c>
      <c r="AJ68" s="18">
        <f>'[13]Գնման ժամանակացույց'!Q69</f>
        <v>80</v>
      </c>
      <c r="AK68" s="18">
        <f>'[14]Գնման ժամանակացույց'!D68</f>
        <v>120</v>
      </c>
      <c r="AL68" s="18">
        <f>'[14]Գնման ժամանակացույց'!E68</f>
        <v>500</v>
      </c>
      <c r="AM68" s="18">
        <f>'[14]Գնման ժամանակացույց'!F68</f>
        <v>120</v>
      </c>
      <c r="AN68" s="18">
        <f>'[14]Գնման ժամանակացույց'!G68</f>
        <v>100</v>
      </c>
      <c r="AO68" s="18">
        <f>'[14]Գնման ժամանակացույց'!H68</f>
        <v>350</v>
      </c>
      <c r="AP68" s="18">
        <f>'[14]Գնման ժամանակացույց'!J68</f>
        <v>300</v>
      </c>
      <c r="AQ68" s="18">
        <f>'[14]Գնման ժամանակացույց'!L68</f>
        <v>170</v>
      </c>
      <c r="AR68" s="18">
        <f>'[14]Գնման ժամանակացույց'!M68</f>
        <v>500</v>
      </c>
      <c r="AS68" s="18">
        <f>'[14]Գնման ժամանակացույց'!N68</f>
        <v>100</v>
      </c>
      <c r="AT68" s="18">
        <f>'[14]Գնման ժամանակացույց'!O68</f>
        <v>450</v>
      </c>
      <c r="AU68" s="18">
        <f>'[14]Գնման ժամանակացույց'!P68</f>
        <v>700</v>
      </c>
      <c r="AV68" s="18">
        <f>'[14]Գնման ժամանակացույց'!Q68</f>
        <v>170</v>
      </c>
      <c r="AW68" s="18">
        <f>'[14]Գնման ժամանակացույց'!R68</f>
        <v>250</v>
      </c>
      <c r="AX68" s="18">
        <f>'[14]Գնման ժամանակացույց'!S68</f>
        <v>300</v>
      </c>
      <c r="AY68" s="18">
        <f>'[15]Գնման ժամանակացույց'!D68</f>
        <v>250</v>
      </c>
      <c r="AZ68" s="18">
        <f>'[15]Գնման ժամանակացույց'!E68</f>
        <v>250</v>
      </c>
      <c r="BA68" s="18">
        <f>'[15]Գնման ժամանակացույց'!F68</f>
        <v>250</v>
      </c>
      <c r="BB68" s="18">
        <f>'[15]Գնման ժամանակացույց'!G68</f>
        <v>250</v>
      </c>
      <c r="BC68" s="18">
        <f>'[15]Գնման ժամանակացույց'!H68</f>
        <v>300</v>
      </c>
      <c r="BD68" s="18">
        <f>'[16]Գնման ժամանակացույց'!D69</f>
        <v>200</v>
      </c>
      <c r="BE68" s="18">
        <f>'[16]Գնման ժամանակացույց'!E69</f>
        <v>120</v>
      </c>
      <c r="BF68" s="18">
        <f>'[16]Գնման ժամանակացույց'!F69</f>
        <v>150</v>
      </c>
      <c r="BG68" s="18">
        <f>'[16]Գնման ժամանակացույց'!G69</f>
        <v>150</v>
      </c>
      <c r="BH68" s="18">
        <f>'[17]Գնման ժամանակացույց'!H69</f>
        <v>130</v>
      </c>
      <c r="BI68" s="18">
        <f>'[16]Գնման ժամանակացույց'!I69</f>
        <v>500</v>
      </c>
      <c r="BJ68" s="18">
        <f>'[16]Գնման ժամանակացույց'!J69</f>
        <v>300</v>
      </c>
      <c r="BK68" s="18">
        <f>'[16]Գնման ժամանակացույց'!K69</f>
        <v>250</v>
      </c>
      <c r="BL68" s="18">
        <f>'[16]Գնման ժամանակացույց'!L69</f>
        <v>90</v>
      </c>
      <c r="BM68" s="19">
        <f>'[18]Գնման ժամանակացույց'!D68</f>
        <v>3000</v>
      </c>
      <c r="BN68" s="19">
        <f>'[18]Գնման ժամանակացույց'!E68</f>
        <v>600</v>
      </c>
      <c r="BO68" s="20">
        <f>'[18]Գնման ժամանակացույց'!F68</f>
        <v>650</v>
      </c>
      <c r="BP68" s="20">
        <f>'[18]Գնման ժամանակացույց'!G68</f>
        <v>390</v>
      </c>
      <c r="BQ68" s="19">
        <f>'[18]Գնման ժամանակացույց'!H68</f>
        <v>200</v>
      </c>
      <c r="BR68" s="19">
        <f>'[18]Գնման ժամանակացույց'!I68</f>
        <v>150</v>
      </c>
      <c r="BS68" s="19">
        <f>'[18]Գնման ժամանակացույց'!J68</f>
        <v>300</v>
      </c>
      <c r="BT68" s="19">
        <f>'[18]Գնման ժամանակացույց'!K68</f>
        <v>400</v>
      </c>
      <c r="BU68" s="20">
        <f>'[18]Գնման ժամանակացույց'!L68</f>
        <v>200</v>
      </c>
      <c r="BV68" s="19">
        <f>'[18]Գնման ժամանակացույց'!M68</f>
        <v>400</v>
      </c>
      <c r="BW68" s="19">
        <f>'[18]Գնման ժամանակացույց'!N68</f>
        <v>600</v>
      </c>
      <c r="BX68" s="19">
        <f>'[18]Գնման ժամանակացույց'!O68</f>
        <v>450</v>
      </c>
      <c r="BY68" s="19">
        <f>'[18]Գնման ժամանակացույց'!P68</f>
        <v>300</v>
      </c>
      <c r="BZ68" s="20">
        <f>'[18]Գնման ժամանակացույց'!Q68</f>
        <v>800</v>
      </c>
      <c r="CA68" s="19">
        <f>'[18]Գնման ժամանակացույց'!R68</f>
        <v>400</v>
      </c>
      <c r="CB68" s="19">
        <f>'[18]Գնման ժամանակացույց'!S68</f>
        <v>400</v>
      </c>
      <c r="CC68" s="17">
        <f>'[18]Գնման ժամանակացույց'!T68</f>
        <v>650</v>
      </c>
      <c r="CD68" s="19">
        <f>'[18]Գնման ժամանակացույց'!U68</f>
        <v>400</v>
      </c>
      <c r="CE68" s="17">
        <f>'[18]Գնման ժամանակացույց'!V68</f>
        <v>110</v>
      </c>
      <c r="CF68" s="20">
        <f>'[18]Գնման ժամանակացույց'!W68</f>
        <v>300</v>
      </c>
      <c r="CG68" s="20">
        <f>'[18]Գնման ժամանակացույց'!X68</f>
        <v>500</v>
      </c>
      <c r="CH68" s="19">
        <f>'[18]Գնման ժամանակացույց'!Y68</f>
        <v>650</v>
      </c>
      <c r="CI68" s="18">
        <f>'[19]Գնման ժամանակացույց'!D68</f>
        <v>100</v>
      </c>
      <c r="CJ68" s="18">
        <f>'[19]Գնման ժամանակացույց'!E68</f>
        <v>400</v>
      </c>
      <c r="CK68" s="18">
        <f>'[19]Գնման ժամանակացույց'!F68</f>
        <v>100</v>
      </c>
      <c r="CL68" s="18">
        <f>'[19]Գնման ժամանակացույց'!G68</f>
        <v>800</v>
      </c>
      <c r="CM68" s="18">
        <f>'[19]Գնման ժամանակացույց'!H68</f>
        <v>100</v>
      </c>
      <c r="CN68" s="18">
        <f>'[19]Գնման ժամանակացույց'!I68</f>
        <v>300</v>
      </c>
      <c r="CO68" s="18">
        <f>'[19]Գնման ժամանակացույց'!J68</f>
        <v>400</v>
      </c>
      <c r="CP68" s="18">
        <f>'[19]Գնման ժամանակացույց'!K68</f>
        <v>1000</v>
      </c>
      <c r="CQ68" s="18">
        <f>'[19]Գնման ժամանակացույց'!L68</f>
        <v>200</v>
      </c>
      <c r="CR68" s="18">
        <f>'[19]Գնման ժամանակացույց'!M68</f>
        <v>80</v>
      </c>
      <c r="CS68" s="18">
        <f>'[19]Գնման ժամանակացույց'!N68</f>
        <v>300</v>
      </c>
      <c r="CT68" s="18">
        <f>'[19]Գնման ժամանակացույց'!O68</f>
        <v>570</v>
      </c>
      <c r="CU68" s="18">
        <f>'[19]Գնման ժամանակացույց'!P68</f>
        <v>550</v>
      </c>
      <c r="CV68" s="18">
        <f>'[19]Գնման ժամանակացույց'!Q68</f>
        <v>100</v>
      </c>
      <c r="CW68" s="18">
        <f>'[19]Գնման ժամանակացույց'!R68</f>
        <v>400</v>
      </c>
      <c r="CX68" s="18">
        <f>'[19]Գնման ժամանակացույց'!S68</f>
        <v>250</v>
      </c>
      <c r="CY68" s="18">
        <f>'[19]Գնման ժամանակացույց'!T68</f>
        <v>700</v>
      </c>
      <c r="CZ68" s="18">
        <f>'[19]Գնման ժամանակացույց'!U68</f>
        <v>250</v>
      </c>
      <c r="DA68" s="18">
        <f>'[19]Գնման ժամանակացույց'!V68</f>
        <v>150</v>
      </c>
      <c r="DB68" s="18">
        <f>'[19]Գնման ժամանակացույց'!W68</f>
        <v>200</v>
      </c>
      <c r="DC68" s="18">
        <f>'[19]Գնման ժամանակացույց'!X68</f>
        <v>700</v>
      </c>
      <c r="DD68" s="18">
        <f>'[19]Գնման ժամանակացույց'!Y68</f>
        <v>250</v>
      </c>
      <c r="DE68" s="18">
        <f>'[20]Գնման ժամանակացույց'!E69</f>
        <v>250</v>
      </c>
      <c r="DF68" s="18">
        <f>'[20]Գնման ժամանակացույց'!F69</f>
        <v>250</v>
      </c>
      <c r="DG68" s="18">
        <f>'[20]Գնման ժամանակացույց'!G69</f>
        <v>80</v>
      </c>
      <c r="DH68" s="18">
        <f>'[20]Գնման ժամանակացույց'!H69</f>
        <v>45</v>
      </c>
      <c r="DI68" s="18">
        <f>'[21]Գնման ժամանակացույց'!D68</f>
        <v>400</v>
      </c>
      <c r="DJ68" s="18">
        <f>'[21]Գնման ժամանակացույց'!E68</f>
        <v>250</v>
      </c>
      <c r="DK68" s="18">
        <f>'[22]Գնման ժամանակացույց'!D68</f>
        <v>500</v>
      </c>
      <c r="DL68" s="18">
        <f>'[22]Գնման ժամանակացույց'!E68</f>
        <v>100</v>
      </c>
      <c r="DM68" s="18">
        <f>'[22]Գնման ժամանակացույց'!F68</f>
        <v>300</v>
      </c>
      <c r="DN68" s="18">
        <f>'[22]Գնման ժամանակացույց'!G68</f>
        <v>100</v>
      </c>
      <c r="DO68" s="18">
        <f>'[22]Գնման ժամանակացույց'!H68</f>
        <v>400</v>
      </c>
      <c r="DP68" s="18">
        <f>'[22]Գնման ժամանակացույց'!I68</f>
        <v>250</v>
      </c>
      <c r="DQ68" s="18">
        <f>'[22]Գնման ժամանակացույց'!J68</f>
        <v>300</v>
      </c>
      <c r="DR68" s="18">
        <f>'[22]Գնման ժամանակացույց'!K68</f>
        <v>150</v>
      </c>
      <c r="DS68" s="18">
        <f>'[22]Գնման ժամանակացույց'!L68</f>
        <v>250</v>
      </c>
      <c r="DT68" s="18">
        <f>'[22]Գնման ժամանակացույց'!M68</f>
        <v>120</v>
      </c>
      <c r="DU68" s="18">
        <f>'[22]Գնման ժամանակացույց'!N68</f>
        <v>250</v>
      </c>
      <c r="DV68" s="18">
        <f>'[22]Գնման ժամանակացույց'!O68</f>
        <v>100</v>
      </c>
      <c r="DW68" s="18">
        <f>'[22]Գնման ժամանակացույց'!P68</f>
        <v>150</v>
      </c>
      <c r="DX68" s="18">
        <f>'[22]Գնման ժամանակացույց'!Q68</f>
        <v>200</v>
      </c>
      <c r="DY68" s="18">
        <f>'[22]Գնման ժամանակացույց'!R68</f>
        <v>200</v>
      </c>
      <c r="DZ68" s="18">
        <f>'[22]Գնման ժամանակացույց'!S68</f>
        <v>600</v>
      </c>
      <c r="EA68" s="18">
        <f>'[22]Գնման ժամանակացույց'!U68</f>
        <v>200</v>
      </c>
      <c r="EB68" s="18">
        <f>'[22]Գնման ժամանակացույց'!V68</f>
        <v>250</v>
      </c>
      <c r="EC68" s="18">
        <f>'[22]Գնման ժամանակացույց'!W68</f>
        <v>150</v>
      </c>
      <c r="ED68" s="18">
        <f>'[22]Գնման ժամանակացույց'!X68</f>
        <v>400</v>
      </c>
      <c r="EE68" s="18">
        <f>'[23]Գնման ժամանակացույց'!E68</f>
        <v>200</v>
      </c>
      <c r="EF68" s="18">
        <f>'[23]Գնման ժամանակացույց'!F68</f>
        <v>200</v>
      </c>
      <c r="EG68" s="18">
        <f>'[23]Գնման ժամանակացույց'!G68</f>
        <v>260</v>
      </c>
      <c r="EH68" s="18">
        <f>'[23]Գնման ժամանակացույց'!H68</f>
        <v>200</v>
      </c>
      <c r="EI68" s="18">
        <f>'[23]Գնման ժամանակացույց'!I68</f>
        <v>95</v>
      </c>
      <c r="EJ68" s="18">
        <f>'[23]Գնման ժամանակացույց'!J68</f>
        <v>400</v>
      </c>
      <c r="EK68" s="18">
        <f>'[23]Գնման ժամանակացույց'!K68</f>
        <v>250</v>
      </c>
      <c r="EL68" s="18">
        <f>'[23]Գնման ժամանակացույց'!L68</f>
        <v>200</v>
      </c>
      <c r="EM68" s="18">
        <f>'[23]Գնման ժամանակացույց'!M68</f>
        <v>350</v>
      </c>
      <c r="EN68" s="18">
        <f>'[23]Գնման ժամանակացույց'!N68</f>
        <v>200</v>
      </c>
      <c r="EO68" s="18">
        <f>'[23]Գնման ժամանակացույց'!O68</f>
        <v>50</v>
      </c>
      <c r="EP68" s="18">
        <f>'[23]Գնման ժամանակացույց'!P68</f>
        <v>250</v>
      </c>
      <c r="EQ68" s="18">
        <f>'[23]Գնման ժամանակացույց'!Q68</f>
        <v>200</v>
      </c>
      <c r="ER68" s="18">
        <f>'[23]Գնման ժամանակացույց'!R68</f>
        <v>300</v>
      </c>
      <c r="ES68" s="20">
        <f>[24]Sheet1!Z67</f>
        <v>400</v>
      </c>
      <c r="ET68" s="20">
        <v>1200</v>
      </c>
      <c r="EU68" s="22">
        <f t="shared" ref="EU68" si="2">SUM(D68:ET68)</f>
        <v>45962</v>
      </c>
    </row>
    <row r="69" spans="1:151" ht="17.25" thickTop="1" x14ac:dyDescent="0.3">
      <c r="A69" s="6">
        <v>66</v>
      </c>
      <c r="B69" s="6" t="s">
        <v>48</v>
      </c>
      <c r="C69" s="27" t="s">
        <v>4</v>
      </c>
      <c r="D69" s="17">
        <f>[12]Sheet1!E68</f>
        <v>2000</v>
      </c>
      <c r="E69" s="17">
        <f>[12]Sheet1!F68</f>
        <v>850</v>
      </c>
      <c r="F69" s="17">
        <f>[12]Sheet1!G68</f>
        <v>1000</v>
      </c>
      <c r="G69" s="17">
        <f>[12]Sheet1!H68</f>
        <v>1000</v>
      </c>
      <c r="H69" s="17">
        <f>[12]Sheet1!I68</f>
        <v>600</v>
      </c>
      <c r="I69" s="17">
        <f>[12]Sheet1!J68</f>
        <v>2500</v>
      </c>
      <c r="J69" s="17">
        <f>[12]Sheet1!K68</f>
        <v>2000</v>
      </c>
      <c r="K69" s="17">
        <f>[12]Sheet1!L68</f>
        <v>800</v>
      </c>
      <c r="L69" s="17">
        <f>[12]Sheet1!M68</f>
        <v>1500</v>
      </c>
      <c r="M69" s="17">
        <f>[12]Sheet1!N68</f>
        <v>500</v>
      </c>
      <c r="N69" s="18">
        <f>[12]Sheet1!O68</f>
        <v>1000</v>
      </c>
      <c r="O69" s="18">
        <f>[12]Sheet1!P68</f>
        <v>1200</v>
      </c>
      <c r="P69" s="18">
        <f>[12]Sheet1!Q68</f>
        <v>600</v>
      </c>
      <c r="Q69" s="18">
        <f>[12]Sheet1!R68</f>
        <v>500</v>
      </c>
      <c r="R69" s="18">
        <f>[12]Sheet1!S68</f>
        <v>800</v>
      </c>
      <c r="S69" s="18">
        <f>[12]Sheet1!T68</f>
        <v>2000</v>
      </c>
      <c r="T69" s="18">
        <f>[12]Sheet1!U68</f>
        <v>2500</v>
      </c>
      <c r="U69" s="18">
        <f>[12]Sheet1!V68</f>
        <v>900</v>
      </c>
      <c r="V69" s="18">
        <f>[12]Sheet1!W68</f>
        <v>1500</v>
      </c>
      <c r="W69" s="18">
        <f>[12]Sheet1!X68</f>
        <v>1000</v>
      </c>
      <c r="X69" s="18">
        <f>'[13]Գնման ժամանակացույց'!E70</f>
        <v>1200</v>
      </c>
      <c r="Y69" s="18">
        <f>'[13]Գնման ժամանակացույց'!F70</f>
        <v>2000</v>
      </c>
      <c r="Z69" s="18">
        <f>'[13]Գնման ժամանակացույց'!G70</f>
        <v>1000</v>
      </c>
      <c r="AA69" s="18">
        <f>'[13]Գնման ժամանակացույց'!H70</f>
        <v>2500</v>
      </c>
      <c r="AB69" s="18">
        <f>'[13]Գնման ժամանակացույց'!I70</f>
        <v>2200</v>
      </c>
      <c r="AC69" s="18">
        <f>'[13]Գնման ժամանակացույց'!J70</f>
        <v>1000</v>
      </c>
      <c r="AD69" s="18">
        <f>'[13]Գնման ժամանակացույց'!K70</f>
        <v>700</v>
      </c>
      <c r="AE69" s="18">
        <f>'[13]Գնման ժամանակացույց'!L70</f>
        <v>2000</v>
      </c>
      <c r="AF69" s="18">
        <f>'[13]Գնման ժամանակացույց'!M70</f>
        <v>1150</v>
      </c>
      <c r="AG69" s="18">
        <f>'[13]Գնման ժամանակացույց'!N70</f>
        <v>3000</v>
      </c>
      <c r="AH69" s="18">
        <f>'[13]Գնման ժամանակացույց'!O70</f>
        <v>3000</v>
      </c>
      <c r="AI69" s="18">
        <f>'[13]Գնման ժամանակացույց'!P70</f>
        <v>1400</v>
      </c>
      <c r="AJ69" s="18">
        <f>'[13]Գնման ժամանակացույց'!Q70</f>
        <v>450</v>
      </c>
      <c r="AK69" s="18">
        <f>'[14]Գնման ժամանակացույց'!D69</f>
        <v>3000</v>
      </c>
      <c r="AL69" s="18">
        <f>'[14]Գնման ժամանակացույց'!E69</f>
        <v>2000</v>
      </c>
      <c r="AM69" s="18">
        <f>'[14]Գնման ժամանակացույց'!F69</f>
        <v>1500</v>
      </c>
      <c r="AN69" s="18">
        <f>'[14]Գնման ժամանակացույց'!G69</f>
        <v>250</v>
      </c>
      <c r="AO69" s="18">
        <f>'[14]Գնման ժամանակացույց'!H69</f>
        <v>2000</v>
      </c>
      <c r="AP69" s="18">
        <f>'[14]Գնման ժամանակացույց'!J69</f>
        <v>2200</v>
      </c>
      <c r="AQ69" s="18">
        <f>'[14]Գնման ժամանակացույց'!L69</f>
        <v>1000</v>
      </c>
      <c r="AR69" s="18">
        <f>'[14]Գնման ժամանակացույց'!M69</f>
        <v>5000</v>
      </c>
      <c r="AS69" s="18">
        <f>'[14]Գնման ժամանակացույց'!N69</f>
        <v>1500</v>
      </c>
      <c r="AT69" s="18">
        <f>'[14]Գնման ժամանակացույց'!O69</f>
        <v>2000</v>
      </c>
      <c r="AU69" s="18">
        <f>'[14]Գնման ժամանակացույց'!P69</f>
        <v>2000</v>
      </c>
      <c r="AV69" s="18">
        <f>'[14]Գնման ժամանակացույց'!Q69</f>
        <v>1600</v>
      </c>
      <c r="AW69" s="18">
        <f>'[14]Գնման ժամանակացույց'!R69</f>
        <v>2000</v>
      </c>
      <c r="AX69" s="18">
        <f>'[14]Գնման ժամանակացույց'!S69</f>
        <v>2200</v>
      </c>
      <c r="AY69" s="18">
        <f>'[15]Գնման ժամանակացույց'!D69</f>
        <v>3000</v>
      </c>
      <c r="AZ69" s="18">
        <f>'[15]Գնման ժամանակացույց'!E69</f>
        <v>2500</v>
      </c>
      <c r="BA69" s="18">
        <f>'[15]Գնման ժամանակացույց'!F69</f>
        <v>3500</v>
      </c>
      <c r="BB69" s="18">
        <f>'[15]Գնման ժամանակացույց'!G69</f>
        <v>3500</v>
      </c>
      <c r="BC69" s="18">
        <f>'[15]Գնման ժամանակացույց'!H69</f>
        <v>3500</v>
      </c>
      <c r="BD69" s="18">
        <f>'[16]Գնման ժամանակացույց'!D70</f>
        <v>1500</v>
      </c>
      <c r="BE69" s="18">
        <f>'[16]Գնման ժամանակացույց'!E70</f>
        <v>600</v>
      </c>
      <c r="BF69" s="18">
        <f>'[16]Գնման ժամանակացույց'!F70</f>
        <v>800</v>
      </c>
      <c r="BG69" s="18">
        <f>'[16]Գնման ժամանակացույց'!G70</f>
        <v>1000</v>
      </c>
      <c r="BH69" s="18">
        <f>'[17]Գնման ժամանակացույց'!H70</f>
        <v>2500</v>
      </c>
      <c r="BI69" s="18">
        <f>'[16]Գնման ժամանակացույց'!I70</f>
        <v>3000</v>
      </c>
      <c r="BJ69" s="18">
        <f>'[16]Գնման ժամանակացույց'!J70</f>
        <v>2500</v>
      </c>
      <c r="BK69" s="18">
        <f>'[16]Գնման ժամանակացույց'!K70</f>
        <v>1600</v>
      </c>
      <c r="BL69" s="18">
        <f>'[16]Գնման ժամանակացույց'!L70</f>
        <v>800</v>
      </c>
      <c r="BM69" s="19">
        <f>'[18]Գնման ժամանակացույց'!D69</f>
        <v>3000</v>
      </c>
      <c r="BN69" s="19">
        <f>'[18]Գնման ժամանակացույց'!E69</f>
        <v>3000</v>
      </c>
      <c r="BO69" s="20">
        <f>'[18]Գնման ժամանակացույց'!F69</f>
        <v>2500</v>
      </c>
      <c r="BP69" s="20">
        <f>'[18]Գնման ժամանակացույց'!G69</f>
        <v>2800</v>
      </c>
      <c r="BQ69" s="19">
        <f>'[18]Գնման ժամանակացույց'!H69</f>
        <v>2000</v>
      </c>
      <c r="BR69" s="19">
        <f>'[18]Գնման ժամանակացույց'!I69</f>
        <v>2000</v>
      </c>
      <c r="BS69" s="19">
        <f>'[18]Գնման ժամանակացույց'!J69</f>
        <v>1000</v>
      </c>
      <c r="BT69" s="19">
        <f>'[18]Գնման ժամանակացույց'!K69</f>
        <v>1800</v>
      </c>
      <c r="BU69" s="20">
        <f>'[18]Գնման ժամանակացույց'!L69</f>
        <v>3000</v>
      </c>
      <c r="BV69" s="19">
        <f>'[18]Գնման ժամանակացույց'!M69</f>
        <v>1000</v>
      </c>
      <c r="BW69" s="19">
        <f>'[18]Գնման ժամանակացույց'!N69</f>
        <v>7000</v>
      </c>
      <c r="BX69" s="19">
        <f>'[18]Գնման ժամանակացույց'!O69</f>
        <v>900</v>
      </c>
      <c r="BY69" s="19">
        <f>'[18]Գնման ժամանակացույց'!P69</f>
        <v>1000</v>
      </c>
      <c r="BZ69" s="20">
        <f>'[18]Գնման ժամանակացույց'!Q69</f>
        <v>4000</v>
      </c>
      <c r="CA69" s="19">
        <f>'[18]Գնման ժամանակացույց'!R69</f>
        <v>2000</v>
      </c>
      <c r="CB69" s="19">
        <f>'[18]Գնման ժամանակացույց'!S69</f>
        <v>2200</v>
      </c>
      <c r="CC69" s="17">
        <f>'[18]Գնման ժամանակացույց'!T69</f>
        <v>1200</v>
      </c>
      <c r="CD69" s="19">
        <f>'[18]Գնման ժամանակացույց'!U69</f>
        <v>2000</v>
      </c>
      <c r="CE69" s="17">
        <f>'[18]Գնման ժամանակացույց'!V69</f>
        <v>1000</v>
      </c>
      <c r="CF69" s="20">
        <f>'[18]Գնման ժամանակացույց'!W69</f>
        <v>3000</v>
      </c>
      <c r="CG69" s="20">
        <f>'[18]Գնման ժամանակացույց'!X69</f>
        <v>4000</v>
      </c>
      <c r="CH69" s="19">
        <f>'[18]Գնման ժամանակացույց'!Y69</f>
        <v>1000</v>
      </c>
      <c r="CI69" s="18">
        <f>'[19]Գնման ժամանակացույց'!D69</f>
        <v>1200</v>
      </c>
      <c r="CJ69" s="18">
        <f>'[19]Գնման ժամանակացույց'!E69</f>
        <v>1000</v>
      </c>
      <c r="CK69" s="18">
        <f>'[19]Գնման ժամանակացույց'!F69</f>
        <v>1500</v>
      </c>
      <c r="CL69" s="18">
        <f>'[19]Գնման ժամանակացույց'!G69</f>
        <v>2000</v>
      </c>
      <c r="CM69" s="18">
        <f>'[19]Գնման ժամանակացույց'!H69</f>
        <v>1000</v>
      </c>
      <c r="CN69" s="18">
        <f>'[19]Գնման ժամանակացույց'!I69</f>
        <v>3000</v>
      </c>
      <c r="CO69" s="18">
        <f>'[19]Գնման ժամանակացույց'!J69</f>
        <v>1500</v>
      </c>
      <c r="CP69" s="18">
        <f>'[19]Գնման ժամանակացույց'!K69</f>
        <v>2000</v>
      </c>
      <c r="CQ69" s="18">
        <f>'[19]Գնման ժամանակացույց'!L69</f>
        <v>400</v>
      </c>
      <c r="CR69" s="18">
        <f>'[19]Գնման ժամանակացույց'!M69</f>
        <v>420</v>
      </c>
      <c r="CS69" s="18">
        <f>'[19]Գնման ժամանակացույց'!N69</f>
        <v>1500</v>
      </c>
      <c r="CT69" s="18">
        <f>'[19]Գնման ժամանակացույց'!O69</f>
        <v>2200</v>
      </c>
      <c r="CU69" s="18">
        <f>'[19]Գնման ժամանակացույց'!P69</f>
        <v>2500</v>
      </c>
      <c r="CV69" s="18">
        <f>'[19]Գնման ժամանակացույց'!Q69</f>
        <v>900</v>
      </c>
      <c r="CW69" s="18">
        <f>'[19]Գնման ժամանակացույց'!R69</f>
        <v>1500</v>
      </c>
      <c r="CX69" s="18">
        <f>'[19]Գնման ժամանակացույց'!S69</f>
        <v>1200</v>
      </c>
      <c r="CY69" s="18">
        <f>'[19]Գնման ժամանակացույց'!T69</f>
        <v>2000</v>
      </c>
      <c r="CZ69" s="18">
        <f>'[19]Գնման ժամանակացույց'!U69</f>
        <v>1000</v>
      </c>
      <c r="DA69" s="18">
        <f>'[19]Գնման ժամանակացույց'!V69</f>
        <v>1000</v>
      </c>
      <c r="DB69" s="18">
        <f>'[19]Գնման ժամանակացույց'!W69</f>
        <v>1200</v>
      </c>
      <c r="DC69" s="18">
        <f>'[19]Գնման ժամանակացույց'!X69</f>
        <v>1600</v>
      </c>
      <c r="DD69" s="18">
        <f>'[19]Գնման ժամանակացույց'!Y69</f>
        <v>2000</v>
      </c>
      <c r="DE69" s="18">
        <f>'[20]Գնման ժամանակացույց'!E70</f>
        <v>1500</v>
      </c>
      <c r="DF69" s="18">
        <f>'[20]Գնման ժամանակացույց'!F70</f>
        <v>1300</v>
      </c>
      <c r="DG69" s="18">
        <f>'[20]Գնման ժամանակացույց'!G70</f>
        <v>300</v>
      </c>
      <c r="DH69" s="18">
        <f>'[20]Գնման ժամանակացույց'!H70</f>
        <v>200</v>
      </c>
      <c r="DI69" s="18">
        <f>'[21]Գնման ժամանակացույց'!D69</f>
        <v>1500</v>
      </c>
      <c r="DJ69" s="18">
        <f>'[21]Գնման ժամանակացույց'!E69</f>
        <v>900</v>
      </c>
      <c r="DK69" s="18">
        <f>'[22]Գնման ժամանակացույց'!D69</f>
        <v>2500</v>
      </c>
      <c r="DL69" s="18">
        <f>'[22]Գնման ժամանակացույց'!E69</f>
        <v>800</v>
      </c>
      <c r="DM69" s="18">
        <f>'[22]Գնման ժամանակացույց'!F69</f>
        <v>1200</v>
      </c>
      <c r="DN69" s="18">
        <f>'[22]Գնման ժամանակացույց'!G69</f>
        <v>1000</v>
      </c>
      <c r="DO69" s="18">
        <f>'[22]Գնման ժամանակացույց'!H69</f>
        <v>900</v>
      </c>
      <c r="DP69" s="18">
        <f>'[22]Գնման ժամանակացույց'!I69</f>
        <v>1000</v>
      </c>
      <c r="DQ69" s="18">
        <f>'[22]Գնման ժամանակացույց'!J69</f>
        <v>1200</v>
      </c>
      <c r="DR69" s="18">
        <f>'[22]Գնման ժամանակացույց'!K69</f>
        <v>2000</v>
      </c>
      <c r="DS69" s="18">
        <f>'[22]Գնման ժամանակացույց'!L69</f>
        <v>600</v>
      </c>
      <c r="DT69" s="18">
        <f>'[22]Գնման ժամանակացույց'!M69</f>
        <v>1500</v>
      </c>
      <c r="DU69" s="18">
        <f>'[22]Գնման ժամանակացույց'!N69</f>
        <v>1000</v>
      </c>
      <c r="DV69" s="18">
        <f>'[22]Գնման ժամանակացույց'!O69</f>
        <v>800</v>
      </c>
      <c r="DW69" s="18">
        <f>'[22]Գնման ժամանակացույց'!P69</f>
        <v>1600</v>
      </c>
      <c r="DX69" s="18">
        <f>'[22]Գնման ժամանակացույց'!Q69</f>
        <v>2000</v>
      </c>
      <c r="DY69" s="18">
        <f>'[22]Գնման ժամանակացույց'!R69</f>
        <v>1200</v>
      </c>
      <c r="DZ69" s="18">
        <f>'[22]Գնման ժամանակացույց'!S69</f>
        <v>1800</v>
      </c>
      <c r="EA69" s="18">
        <f>'[22]Գնման ժամանակացույց'!U69</f>
        <v>1200</v>
      </c>
      <c r="EB69" s="18">
        <f>'[22]Գնման ժամանակացույց'!V69</f>
        <v>400</v>
      </c>
      <c r="EC69" s="18">
        <f>'[22]Գնման ժամանակացույց'!W69</f>
        <v>1600</v>
      </c>
      <c r="ED69" s="18">
        <f>'[22]Գնման ժամանակացույց'!X69</f>
        <v>3000</v>
      </c>
      <c r="EE69" s="18">
        <f>'[23]Գնման ժամանակացույց'!E69</f>
        <v>550</v>
      </c>
      <c r="EF69" s="18">
        <f>'[23]Գնման ժամանակացույց'!F69</f>
        <v>1000</v>
      </c>
      <c r="EG69" s="18">
        <f>'[23]Գնման ժամանակացույց'!G69</f>
        <v>2000</v>
      </c>
      <c r="EH69" s="18">
        <f>'[23]Գնման ժամանակացույց'!H69</f>
        <v>1400</v>
      </c>
      <c r="EI69" s="18">
        <f>'[23]Գնման ժամանակացույց'!I69</f>
        <v>520</v>
      </c>
      <c r="EJ69" s="18">
        <f>'[23]Գնման ժամանակացույց'!J69</f>
        <v>1700</v>
      </c>
      <c r="EK69" s="18">
        <f>'[23]Գնման ժամանակացույց'!K69</f>
        <v>1500</v>
      </c>
      <c r="EL69" s="18">
        <f>'[23]Գնման ժամանակացույց'!L69</f>
        <v>550</v>
      </c>
      <c r="EM69" s="18">
        <f>'[23]Գնման ժամանակացույց'!M69</f>
        <v>4650</v>
      </c>
      <c r="EN69" s="18">
        <f>'[23]Գնման ժամանակացույց'!N69</f>
        <v>1400</v>
      </c>
      <c r="EO69" s="18">
        <f>'[23]Գնման ժամանակացույց'!O69</f>
        <v>650</v>
      </c>
      <c r="EP69" s="18">
        <f>'[23]Գնման ժամանակացույց'!P69</f>
        <v>900</v>
      </c>
      <c r="EQ69" s="18">
        <f>'[23]Գնման ժամանակացույց'!Q69</f>
        <v>3000</v>
      </c>
      <c r="ER69" s="18">
        <f>'[23]Գնման ժամանակացույց'!R69</f>
        <v>1000</v>
      </c>
      <c r="ES69" s="20">
        <f>[24]Sheet1!Z68</f>
        <v>900</v>
      </c>
      <c r="ET69" s="20">
        <v>12000</v>
      </c>
      <c r="EU69" s="22">
        <f t="shared" ref="EU69:EU81" si="3">SUM(D69:ET69)</f>
        <v>255640</v>
      </c>
    </row>
    <row r="70" spans="1:151" ht="33.75" thickBot="1" x14ac:dyDescent="0.35">
      <c r="A70" s="6">
        <v>67</v>
      </c>
      <c r="B70" s="6" t="s">
        <v>49</v>
      </c>
      <c r="C70" s="28" t="s">
        <v>3</v>
      </c>
      <c r="D70" s="17">
        <f>[12]Sheet1!E69</f>
        <v>2000</v>
      </c>
      <c r="E70" s="17">
        <f>[12]Sheet1!F69</f>
        <v>700</v>
      </c>
      <c r="F70" s="17">
        <f>[12]Sheet1!G69</f>
        <v>800</v>
      </c>
      <c r="G70" s="17">
        <f>[12]Sheet1!H69</f>
        <v>900</v>
      </c>
      <c r="H70" s="17">
        <f>[12]Sheet1!I69</f>
        <v>600</v>
      </c>
      <c r="I70" s="17">
        <f>[12]Sheet1!J69</f>
        <v>1500</v>
      </c>
      <c r="J70" s="17">
        <f>[12]Sheet1!K69</f>
        <v>2500</v>
      </c>
      <c r="K70" s="17">
        <f>[12]Sheet1!L69</f>
        <v>400</v>
      </c>
      <c r="L70" s="17">
        <f>[12]Sheet1!M69</f>
        <v>350</v>
      </c>
      <c r="M70" s="17">
        <f>[12]Sheet1!N69</f>
        <v>600</v>
      </c>
      <c r="N70" s="18">
        <f>[12]Sheet1!O69</f>
        <v>300</v>
      </c>
      <c r="O70" s="18">
        <f>[12]Sheet1!P69</f>
        <v>450</v>
      </c>
      <c r="P70" s="18">
        <f>[12]Sheet1!Q69</f>
        <v>900</v>
      </c>
      <c r="Q70" s="18">
        <f>[12]Sheet1!R69</f>
        <v>600</v>
      </c>
      <c r="R70" s="18">
        <f>[12]Sheet1!S69</f>
        <v>800</v>
      </c>
      <c r="S70" s="18">
        <f>[12]Sheet1!T69</f>
        <v>1300</v>
      </c>
      <c r="T70" s="18">
        <f>[12]Sheet1!U69</f>
        <v>1000</v>
      </c>
      <c r="U70" s="18">
        <f>[12]Sheet1!V69</f>
        <v>2000</v>
      </c>
      <c r="V70" s="18">
        <f>[12]Sheet1!W69</f>
        <v>900</v>
      </c>
      <c r="W70" s="18">
        <f>[12]Sheet1!X69</f>
        <v>550</v>
      </c>
      <c r="X70" s="18">
        <f>'[13]Գնման ժամանակացույց'!E71</f>
        <v>1300</v>
      </c>
      <c r="Y70" s="18">
        <f>'[13]Գնման ժամանակացույց'!F71</f>
        <v>2000</v>
      </c>
      <c r="Z70" s="18">
        <f>'[13]Գնման ժամանակացույց'!G71</f>
        <v>500</v>
      </c>
      <c r="AA70" s="18">
        <f>'[13]Գնման ժամանակացույց'!H71</f>
        <v>1300</v>
      </c>
      <c r="AB70" s="18">
        <f>'[13]Գնման ժամանակացույց'!I71</f>
        <v>800</v>
      </c>
      <c r="AC70" s="18">
        <f>'[13]Գնման ժամանակացույց'!J71</f>
        <v>220</v>
      </c>
      <c r="AD70" s="18">
        <f>'[13]Գնման ժամանակացույց'!K71</f>
        <v>1000</v>
      </c>
      <c r="AE70" s="18">
        <f>'[13]Գնման ժամանակացույց'!L71</f>
        <v>2500</v>
      </c>
      <c r="AF70" s="18">
        <f>'[13]Գնման ժամանակացույց'!M71</f>
        <v>220</v>
      </c>
      <c r="AG70" s="18">
        <f>'[13]Գնման ժամանակացույց'!N71</f>
        <v>2300</v>
      </c>
      <c r="AH70" s="18">
        <f>'[13]Գնման ժամանակացույց'!O71</f>
        <v>1500</v>
      </c>
      <c r="AI70" s="18">
        <f>'[13]Գնման ժամանակացույց'!P71</f>
        <v>2000</v>
      </c>
      <c r="AJ70" s="18">
        <f>'[13]Գնման ժամանակացույց'!Q71</f>
        <v>160</v>
      </c>
      <c r="AK70" s="18">
        <f>'[14]Գնման ժամանակացույց'!D70</f>
        <v>2500</v>
      </c>
      <c r="AL70" s="18">
        <f>'[14]Գնման ժամանակացույց'!E70</f>
        <v>1500</v>
      </c>
      <c r="AM70" s="18">
        <f>'[14]Գնման ժամանակացույց'!F70</f>
        <v>1000</v>
      </c>
      <c r="AN70" s="18">
        <f>'[14]Գնման ժամանակացույց'!G70</f>
        <v>900</v>
      </c>
      <c r="AO70" s="18">
        <f>'[14]Գնման ժամանակացույց'!H70</f>
        <v>1500</v>
      </c>
      <c r="AP70" s="18">
        <f>'[14]Գնման ժամանակացույց'!J70</f>
        <v>1500</v>
      </c>
      <c r="AQ70" s="18">
        <f>'[14]Գնման ժամանակացույց'!L70</f>
        <v>1500</v>
      </c>
      <c r="AR70" s="18">
        <f>'[14]Գնման ժամանակացույց'!M70</f>
        <v>5500</v>
      </c>
      <c r="AS70" s="18">
        <f>'[14]Գնման ժամանակացույց'!N70</f>
        <v>5000</v>
      </c>
      <c r="AT70" s="18">
        <f>'[14]Գնման ժամանակացույց'!O70</f>
        <v>2000</v>
      </c>
      <c r="AU70" s="18">
        <f>'[14]Գնման ժամանակացույց'!P70</f>
        <v>3500</v>
      </c>
      <c r="AV70" s="18">
        <f>'[14]Գնման ժամանակացույց'!Q70</f>
        <v>950</v>
      </c>
      <c r="AW70" s="18">
        <f>'[14]Գնման ժամանակացույց'!R70</f>
        <v>2500</v>
      </c>
      <c r="AX70" s="18">
        <f>'[14]Գնման ժամանակացույց'!S70</f>
        <v>1500</v>
      </c>
      <c r="AY70" s="18">
        <f>'[15]Գնման ժամանակացույց'!D70</f>
        <v>3500</v>
      </c>
      <c r="AZ70" s="18">
        <f>'[15]Գնման ժամանակացույց'!E70</f>
        <v>3500</v>
      </c>
      <c r="BA70" s="18">
        <f>'[15]Գնման ժամանակացույց'!F70</f>
        <v>400</v>
      </c>
      <c r="BB70" s="18">
        <f>'[15]Գնման ժամանակացույց'!G70</f>
        <v>3500</v>
      </c>
      <c r="BC70" s="18">
        <f>'[15]Գնման ժամանակացույց'!H70</f>
        <v>3500</v>
      </c>
      <c r="BD70" s="18">
        <f>'[16]Գնման ժամանակացույց'!D71</f>
        <v>800</v>
      </c>
      <c r="BE70" s="18">
        <f>'[16]Գնման ժամանակացույց'!E71</f>
        <v>800</v>
      </c>
      <c r="BF70" s="18">
        <f>'[16]Գնման ժամանակացույց'!F71</f>
        <v>1000</v>
      </c>
      <c r="BG70" s="18">
        <f>'[16]Գնման ժամանակացույց'!G71</f>
        <v>700</v>
      </c>
      <c r="BH70" s="18">
        <f>'[17]Գնման ժամանակացույց'!H71</f>
        <v>1200</v>
      </c>
      <c r="BI70" s="18">
        <f>'[16]Գնման ժամանակացույց'!I71</f>
        <v>5000</v>
      </c>
      <c r="BJ70" s="18">
        <f>'[16]Գնման ժամանակացույց'!J71</f>
        <v>2500</v>
      </c>
      <c r="BK70" s="18">
        <f>'[16]Գնման ժամանակացույց'!K71</f>
        <v>2000</v>
      </c>
      <c r="BL70" s="18">
        <f>'[16]Գնման ժամանակացույց'!L71</f>
        <v>800</v>
      </c>
      <c r="BM70" s="19">
        <f>'[18]Գնման ժամանակացույց'!D70</f>
        <v>3000</v>
      </c>
      <c r="BN70" s="19">
        <f>'[18]Գնման ժամանակացույց'!E70</f>
        <v>3750</v>
      </c>
      <c r="BO70" s="20">
        <f>'[18]Գնման ժամանակացույց'!F70</f>
        <v>2500</v>
      </c>
      <c r="BP70" s="20">
        <f>'[18]Գնման ժամանակացույց'!G70</f>
        <v>1000</v>
      </c>
      <c r="BQ70" s="19">
        <f>'[18]Գնման ժամանակացույց'!H70</f>
        <v>1000</v>
      </c>
      <c r="BR70" s="19">
        <f>'[18]Գնման ժամանակացույց'!I70</f>
        <v>800</v>
      </c>
      <c r="BS70" s="19">
        <f>'[18]Գնման ժամանակացույց'!J70</f>
        <v>1000</v>
      </c>
      <c r="BT70" s="19">
        <f>'[18]Գնման ժամանակացույց'!K70</f>
        <v>1200</v>
      </c>
      <c r="BU70" s="20">
        <f>'[18]Գնման ժամանակացույց'!L70</f>
        <v>2500</v>
      </c>
      <c r="BV70" s="19">
        <f>'[18]Գնման ժամանակացույց'!M70</f>
        <v>1000</v>
      </c>
      <c r="BW70" s="19">
        <f>'[18]Գնման ժամանակացույց'!N70</f>
        <v>2500</v>
      </c>
      <c r="BX70" s="19">
        <f>'[18]Գնման ժամանակացույց'!O70</f>
        <v>600</v>
      </c>
      <c r="BY70" s="19">
        <f>'[18]Գնման ժամանակացույց'!P70</f>
        <v>1000</v>
      </c>
      <c r="BZ70" s="20">
        <f>'[18]Գնման ժամանակացույց'!Q70</f>
        <v>3200</v>
      </c>
      <c r="CA70" s="19">
        <f>'[18]Գնման ժամանակացույց'!R70</f>
        <v>1600</v>
      </c>
      <c r="CB70" s="19">
        <f>'[18]Գնման ժամանակացույց'!S70</f>
        <v>2000</v>
      </c>
      <c r="CC70" s="17">
        <f>'[18]Գնման ժամանակացույց'!T70</f>
        <v>1000</v>
      </c>
      <c r="CD70" s="19">
        <f>'[18]Գնման ժամանակացույց'!U70</f>
        <v>2500</v>
      </c>
      <c r="CE70" s="17">
        <f>'[18]Գնման ժամանակացույց'!V70</f>
        <v>900</v>
      </c>
      <c r="CF70" s="20">
        <f>'[18]Գնման ժամանակացույց'!W70</f>
        <v>2500</v>
      </c>
      <c r="CG70" s="20">
        <f>'[18]Գնման ժամանակացույց'!X70</f>
        <v>2800</v>
      </c>
      <c r="CH70" s="19">
        <f>'[18]Գնման ժամանակացույց'!Y70</f>
        <v>1000</v>
      </c>
      <c r="CI70" s="18">
        <f>'[19]Գնման ժամանակացույց'!D70</f>
        <v>850</v>
      </c>
      <c r="CJ70" s="18">
        <f>'[19]Գնման ժամանակացույց'!E70</f>
        <v>1500</v>
      </c>
      <c r="CK70" s="18">
        <f>'[19]Գնման ժամանակացույց'!F70</f>
        <v>650</v>
      </c>
      <c r="CL70" s="18">
        <f>'[19]Գնման ժամանակացույց'!G70</f>
        <v>3000</v>
      </c>
      <c r="CM70" s="18">
        <f>'[19]Գնման ժամանակացույց'!H70</f>
        <v>700</v>
      </c>
      <c r="CN70" s="18">
        <f>'[19]Գնման ժամանակացույց'!I70</f>
        <v>2500</v>
      </c>
      <c r="CO70" s="18">
        <f>'[19]Գնման ժամանակացույց'!J70</f>
        <v>1600</v>
      </c>
      <c r="CP70" s="18">
        <f>'[19]Գնման ժամանակացույց'!K70</f>
        <v>3000</v>
      </c>
      <c r="CQ70" s="18">
        <f>'[19]Գնման ժամանակացույց'!L70</f>
        <v>600</v>
      </c>
      <c r="CR70" s="18">
        <f>'[19]Գնման ժամանակացույց'!M70</f>
        <v>1500</v>
      </c>
      <c r="CS70" s="18">
        <f>'[19]Գնման ժամանակացույց'!N70</f>
        <v>1000</v>
      </c>
      <c r="CT70" s="18">
        <f>'[19]Գնման ժամանակացույց'!O70</f>
        <v>1500</v>
      </c>
      <c r="CU70" s="18">
        <f>'[19]Գնման ժամանակացույց'!P70</f>
        <v>1800</v>
      </c>
      <c r="CV70" s="18">
        <f>'[19]Գնման ժամանակացույց'!Q70</f>
        <v>800</v>
      </c>
      <c r="CW70" s="18">
        <f>'[19]Գնման ժամանակացույց'!R70</f>
        <v>1500</v>
      </c>
      <c r="CX70" s="18">
        <f>'[19]Գնման ժամանակացույց'!S70</f>
        <v>500</v>
      </c>
      <c r="CY70" s="18">
        <f>'[19]Գնման ժամանակացույց'!T70</f>
        <v>2000</v>
      </c>
      <c r="CZ70" s="18">
        <f>'[19]Գնման ժամանակացույց'!U70</f>
        <v>1500</v>
      </c>
      <c r="DA70" s="18">
        <f>'[19]Գնման ժամանակացույց'!V70</f>
        <v>750</v>
      </c>
      <c r="DB70" s="18">
        <f>'[19]Գնման ժամանակացույց'!W70</f>
        <v>400</v>
      </c>
      <c r="DC70" s="18">
        <f>'[19]Գնման ժամանակացույց'!X70</f>
        <v>2000</v>
      </c>
      <c r="DD70" s="18">
        <f>'[19]Գնման ժամանակացույց'!Y70</f>
        <v>700</v>
      </c>
      <c r="DE70" s="18">
        <f>'[20]Գնման ժամանակացույց'!E71</f>
        <v>1000</v>
      </c>
      <c r="DF70" s="18">
        <f>'[20]Գնման ժամանակացույց'!F71</f>
        <v>700</v>
      </c>
      <c r="DG70" s="18">
        <f>'[20]Գնման ժամանակացույց'!G71</f>
        <v>250</v>
      </c>
      <c r="DH70" s="18">
        <f>'[20]Գնման ժամանակացույց'!H71</f>
        <v>150</v>
      </c>
      <c r="DI70" s="18">
        <f>'[21]Գնման ժամանակացույց'!D70</f>
        <v>600</v>
      </c>
      <c r="DJ70" s="18">
        <f>'[21]Գնման ժամանակացույց'!E70</f>
        <v>800</v>
      </c>
      <c r="DK70" s="18">
        <f>'[22]Գնման ժամանակացույց'!D70</f>
        <v>2500</v>
      </c>
      <c r="DL70" s="18">
        <f>'[22]Գնման ժամանակացույց'!E70</f>
        <v>600</v>
      </c>
      <c r="DM70" s="18">
        <f>'[22]Գնման ժամանակացույց'!F70</f>
        <v>800</v>
      </c>
      <c r="DN70" s="18">
        <f>'[22]Գնման ժամանակացույց'!G70</f>
        <v>1000</v>
      </c>
      <c r="DO70" s="18">
        <f>'[22]Գնման ժամանակացույց'!H70</f>
        <v>1500</v>
      </c>
      <c r="DP70" s="18">
        <f>'[22]Գնման ժամանակացույց'!I70</f>
        <v>2000</v>
      </c>
      <c r="DQ70" s="18">
        <f>'[22]Գնման ժամանակացույց'!J70</f>
        <v>600</v>
      </c>
      <c r="DR70" s="18">
        <f>'[22]Գնման ժամանակացույց'!K70</f>
        <v>800</v>
      </c>
      <c r="DS70" s="18">
        <f>'[22]Գնման ժամանակացույց'!L70</f>
        <v>600</v>
      </c>
      <c r="DT70" s="18">
        <f>'[22]Գնման ժամանակացույց'!M70</f>
        <v>3500</v>
      </c>
      <c r="DU70" s="18">
        <f>'[22]Գնման ժամանակացույց'!N70</f>
        <v>1500</v>
      </c>
      <c r="DV70" s="18">
        <f>'[22]Գնման ժամանակացույց'!O70</f>
        <v>600</v>
      </c>
      <c r="DW70" s="18">
        <f>'[22]Գնման ժամանակացույց'!P70</f>
        <v>1200</v>
      </c>
      <c r="DX70" s="18">
        <f>'[22]Գնման ժամանակացույց'!Q70</f>
        <v>1000</v>
      </c>
      <c r="DY70" s="18">
        <f>'[22]Գնման ժամանակացույց'!R70</f>
        <v>1600</v>
      </c>
      <c r="DZ70" s="18">
        <f>'[22]Գնման ժամանակացույց'!S70</f>
        <v>1800</v>
      </c>
      <c r="EA70" s="18">
        <f>'[22]Գնման ժամանակացույց'!U70</f>
        <v>1500</v>
      </c>
      <c r="EB70" s="18">
        <f>'[22]Գնման ժամանակացույց'!V70</f>
        <v>1500</v>
      </c>
      <c r="EC70" s="18">
        <f>'[22]Գնման ժամանակացույց'!W70</f>
        <v>1200</v>
      </c>
      <c r="ED70" s="18">
        <f>'[22]Գնման ժամանակացույց'!X70</f>
        <v>1500</v>
      </c>
      <c r="EE70" s="18">
        <f>'[23]Գնման ժամանակացույց'!E70</f>
        <v>750</v>
      </c>
      <c r="EF70" s="18">
        <f>'[23]Գնման ժամանակացույց'!F70</f>
        <v>1300</v>
      </c>
      <c r="EG70" s="18">
        <f>'[23]Գնման ժամանակացույց'!G70</f>
        <v>1600</v>
      </c>
      <c r="EH70" s="18">
        <f>'[23]Գնման ժամանակացույց'!H70</f>
        <v>480</v>
      </c>
      <c r="EI70" s="18">
        <f>'[23]Գնման ժամանակացույց'!I70</f>
        <v>550</v>
      </c>
      <c r="EJ70" s="18">
        <f>'[23]Գնման ժամանակացույց'!J70</f>
        <v>1400</v>
      </c>
      <c r="EK70" s="18">
        <f>'[23]Գնման ժամանակացույց'!K70</f>
        <v>850</v>
      </c>
      <c r="EL70" s="18">
        <f>'[23]Գնման ժամանակացույց'!L70</f>
        <v>750</v>
      </c>
      <c r="EM70" s="18">
        <f>'[23]Գնման ժամանակացույց'!M70</f>
        <v>1600</v>
      </c>
      <c r="EN70" s="18">
        <f>'[23]Գնման ժամանակացույց'!N70</f>
        <v>1200</v>
      </c>
      <c r="EO70" s="18">
        <f>'[23]Գնման ժամանակացույց'!O70</f>
        <v>300</v>
      </c>
      <c r="EP70" s="18">
        <f>'[23]Գնման ժամանակացույց'!P70</f>
        <v>900</v>
      </c>
      <c r="EQ70" s="18">
        <f>'[23]Գնման ժամանակացույց'!Q70</f>
        <v>900</v>
      </c>
      <c r="ER70" s="18">
        <f>'[23]Գնման ժամանակացույց'!R70</f>
        <v>1000</v>
      </c>
      <c r="ES70" s="20">
        <f>[24]Sheet1!Z69</f>
        <v>800</v>
      </c>
      <c r="ET70" s="20">
        <v>8000</v>
      </c>
      <c r="EU70" s="22">
        <f t="shared" si="3"/>
        <v>218380</v>
      </c>
    </row>
    <row r="71" spans="1:151" ht="18" thickTop="1" thickBot="1" x14ac:dyDescent="0.35">
      <c r="A71" s="6">
        <v>68</v>
      </c>
      <c r="B71" s="6" t="s">
        <v>45</v>
      </c>
      <c r="C71" s="26" t="s">
        <v>8</v>
      </c>
      <c r="D71" s="17">
        <f>[12]Sheet1!E70</f>
        <v>18000</v>
      </c>
      <c r="E71" s="17">
        <f>[12]Sheet1!F70</f>
        <v>8500</v>
      </c>
      <c r="F71" s="17">
        <f>[12]Sheet1!G70</f>
        <v>6000</v>
      </c>
      <c r="G71" s="17">
        <f>[12]Sheet1!H70</f>
        <v>6000</v>
      </c>
      <c r="H71" s="17">
        <f>[12]Sheet1!I70</f>
        <v>3600</v>
      </c>
      <c r="I71" s="17">
        <f>[12]Sheet1!J70</f>
        <v>12000</v>
      </c>
      <c r="J71" s="17">
        <f>[12]Sheet1!K70</f>
        <v>10000</v>
      </c>
      <c r="K71" s="17">
        <f>[12]Sheet1!L70</f>
        <v>3000</v>
      </c>
      <c r="L71" s="17">
        <f>[12]Sheet1!M70</f>
        <v>4450</v>
      </c>
      <c r="M71" s="17">
        <f>[12]Sheet1!N70</f>
        <v>6500</v>
      </c>
      <c r="N71" s="18">
        <f>[12]Sheet1!O70</f>
        <v>4000</v>
      </c>
      <c r="O71" s="18">
        <f>[12]Sheet1!P70</f>
        <v>6500</v>
      </c>
      <c r="P71" s="18">
        <f>[12]Sheet1!Q70</f>
        <v>4000</v>
      </c>
      <c r="Q71" s="18">
        <f>[12]Sheet1!R70</f>
        <v>5000</v>
      </c>
      <c r="R71" s="18">
        <f>[12]Sheet1!S70</f>
        <v>3800</v>
      </c>
      <c r="S71" s="18">
        <f>[12]Sheet1!T70</f>
        <v>12000</v>
      </c>
      <c r="T71" s="18">
        <f>[12]Sheet1!U70</f>
        <v>4000</v>
      </c>
      <c r="U71" s="18">
        <f>[12]Sheet1!V70</f>
        <v>9000</v>
      </c>
      <c r="V71" s="18">
        <f>[12]Sheet1!W70</f>
        <v>6000</v>
      </c>
      <c r="W71" s="18">
        <f>[12]Sheet1!X70</f>
        <v>6000</v>
      </c>
      <c r="X71" s="18">
        <f>'[13]Գնման ժամանակացույց'!E72</f>
        <v>15000</v>
      </c>
      <c r="Y71" s="18">
        <f>'[13]Գնման ժամանակացույց'!F72</f>
        <v>30000</v>
      </c>
      <c r="Z71" s="18">
        <f>'[13]Գնման ժամանակացույց'!G72</f>
        <v>3000</v>
      </c>
      <c r="AA71" s="18">
        <f>'[13]Գնման ժամանակացույց'!H72</f>
        <v>23000</v>
      </c>
      <c r="AB71" s="18">
        <f>'[13]Գնման ժամանակացույց'!I72</f>
        <v>13400</v>
      </c>
      <c r="AC71" s="18">
        <f>'[13]Գնման ժամանակացույց'!J72</f>
        <v>5000</v>
      </c>
      <c r="AD71" s="18">
        <f>'[13]Գնման ժամանակացույց'!K72</f>
        <v>7500</v>
      </c>
      <c r="AE71" s="18">
        <f>'[13]Գնման ժամանակացույց'!L72</f>
        <v>9000</v>
      </c>
      <c r="AF71" s="18">
        <f>'[13]Գնման ժամանակացույց'!M72</f>
        <v>3200</v>
      </c>
      <c r="AG71" s="18">
        <f>'[13]Գնման ժամանակացույց'!N72</f>
        <v>17000</v>
      </c>
      <c r="AH71" s="18">
        <f>'[13]Գնման ժամանակացույց'!O72</f>
        <v>23000</v>
      </c>
      <c r="AI71" s="18">
        <f>'[13]Գնման ժամանակացույց'!P72</f>
        <v>16000</v>
      </c>
      <c r="AJ71" s="18">
        <f>'[13]Գնման ժամանակացույց'!Q72</f>
        <v>5000</v>
      </c>
      <c r="AK71" s="18">
        <f>'[14]Գնման ժամանակացույց'!D71</f>
        <v>15000</v>
      </c>
      <c r="AL71" s="18">
        <f>'[14]Գնման ժամանակացույց'!E71</f>
        <v>20000</v>
      </c>
      <c r="AM71" s="18">
        <f>'[14]Գնման ժամանակացույց'!F71</f>
        <v>6000</v>
      </c>
      <c r="AN71" s="18">
        <f>'[14]Գնման ժամանակացույց'!G71</f>
        <v>8500</v>
      </c>
      <c r="AO71" s="18">
        <f>'[14]Գնման ժամանակացույց'!H71</f>
        <v>15000</v>
      </c>
      <c r="AP71" s="18">
        <f>'[14]Գնման ժամանակացույց'!J71</f>
        <v>25000</v>
      </c>
      <c r="AQ71" s="18">
        <f>'[14]Գնման ժամանակացույց'!L71</f>
        <v>10000</v>
      </c>
      <c r="AR71" s="18">
        <f>'[14]Գնման ժամանակացույց'!M71</f>
        <v>15000</v>
      </c>
      <c r="AS71" s="18">
        <f>'[14]Գնման ժամանակացույց'!N71</f>
        <v>6000</v>
      </c>
      <c r="AT71" s="18">
        <f>'[14]Գնման ժամանակացույց'!O71</f>
        <v>18000</v>
      </c>
      <c r="AU71" s="18">
        <f>'[14]Գնման ժամանակացույց'!P71</f>
        <v>15000</v>
      </c>
      <c r="AV71" s="18">
        <f>'[14]Գնման ժամանակացույց'!Q71</f>
        <v>9500</v>
      </c>
      <c r="AW71" s="18">
        <f>'[14]Գնման ժամանակացույց'!R71</f>
        <v>11000</v>
      </c>
      <c r="AX71" s="18">
        <f>'[14]Գնման ժամանակացույց'!S71</f>
        <v>25000</v>
      </c>
      <c r="AY71" s="18">
        <f>'[15]Գնման ժամանակացույց'!D71</f>
        <v>15000</v>
      </c>
      <c r="AZ71" s="18">
        <f>'[15]Գնման ժամանակացույց'!E71</f>
        <v>15000</v>
      </c>
      <c r="BA71" s="18">
        <f>'[15]Գնման ժամանակացույց'!F71</f>
        <v>15000</v>
      </c>
      <c r="BB71" s="18">
        <f>'[15]Գնման ժամանակացույց'!G71</f>
        <v>15000</v>
      </c>
      <c r="BC71" s="18">
        <f>'[15]Գնման ժամանակացույց'!H71</f>
        <v>15000</v>
      </c>
      <c r="BD71" s="18">
        <f>'[16]Գնման ժամանակացույց'!D72</f>
        <v>9000</v>
      </c>
      <c r="BE71" s="18">
        <f>'[16]Գնման ժամանակացույց'!E72</f>
        <v>5500</v>
      </c>
      <c r="BF71" s="18">
        <f>'[16]Գնման ժամանակացույց'!F72</f>
        <v>4500</v>
      </c>
      <c r="BG71" s="18">
        <f>'[16]Գնման ժամանակացույց'!G72</f>
        <v>6000</v>
      </c>
      <c r="BH71" s="18">
        <f>'[17]Գնման ժամանակացույց'!H72</f>
        <v>10000</v>
      </c>
      <c r="BI71" s="18">
        <f>'[16]Գնման ժամանակացույց'!I72</f>
        <v>9000</v>
      </c>
      <c r="BJ71" s="18">
        <f>'[16]Գնման ժամանակացույց'!J72</f>
        <v>16000</v>
      </c>
      <c r="BK71" s="18">
        <f>'[16]Գնման ժամանակացույց'!K72</f>
        <v>8000</v>
      </c>
      <c r="BL71" s="18">
        <f>'[16]Գնման ժամանակացույց'!L72</f>
        <v>3000</v>
      </c>
      <c r="BM71" s="19">
        <f>'[18]Գնման ժամանակացույց'!D71</f>
        <v>20000</v>
      </c>
      <c r="BN71" s="19">
        <f>'[18]Գնման ժամանակացույց'!E71</f>
        <v>27000</v>
      </c>
      <c r="BO71" s="20">
        <f>'[18]Գնման ժամանակացույց'!F71</f>
        <v>18000</v>
      </c>
      <c r="BP71" s="20">
        <f>'[18]Գնման ժամանակացույց'!G71</f>
        <v>10000</v>
      </c>
      <c r="BQ71" s="19">
        <f>'[18]Գնման ժամանակացույց'!H71</f>
        <v>9000</v>
      </c>
      <c r="BR71" s="19">
        <f>'[18]Գնման ժամանակացույց'!I71</f>
        <v>8000</v>
      </c>
      <c r="BS71" s="19">
        <f>'[18]Գնման ժամանակացույց'!J71</f>
        <v>10000</v>
      </c>
      <c r="BT71" s="19">
        <f>'[18]Գնման ժամանակացույց'!K71</f>
        <v>10000</v>
      </c>
      <c r="BU71" s="20">
        <f>'[18]Գնման ժամանակացույց'!L71</f>
        <v>10000</v>
      </c>
      <c r="BV71" s="19">
        <f>'[18]Գնման ժամանակացույց'!M71</f>
        <v>10000</v>
      </c>
      <c r="BW71" s="19">
        <f>'[18]Գնման ժամանակացույց'!N71</f>
        <v>15000</v>
      </c>
      <c r="BX71" s="19">
        <f>'[18]Գնման ժամանակացույց'!O71</f>
        <v>13000</v>
      </c>
      <c r="BY71" s="19">
        <f>'[18]Գնման ժամանակացույց'!P71</f>
        <v>10000</v>
      </c>
      <c r="BZ71" s="20">
        <f>'[18]Գնման ժամանակացույց'!Q71</f>
        <v>22000</v>
      </c>
      <c r="CA71" s="19">
        <f>'[18]Գնման ժամանակացույց'!R71</f>
        <v>15000</v>
      </c>
      <c r="CB71" s="19">
        <f>'[18]Գնման ժամանակացույց'!S71</f>
        <v>0</v>
      </c>
      <c r="CC71" s="17">
        <f>'[18]Գնման ժամանակացույց'!T71</f>
        <v>10000</v>
      </c>
      <c r="CD71" s="19">
        <f>'[18]Գնման ժամանակացույց'!U71</f>
        <v>18000</v>
      </c>
      <c r="CE71" s="17">
        <f>'[18]Գնման ժամանակացույց'!V71</f>
        <v>8000</v>
      </c>
      <c r="CF71" s="20">
        <f>'[18]Գնման ժամանակացույց'!W71</f>
        <v>15000</v>
      </c>
      <c r="CG71" s="20">
        <f>'[18]Գնման ժամանակացույց'!X71</f>
        <v>18000</v>
      </c>
      <c r="CH71" s="19">
        <f>'[18]Գնման ժամանակացույց'!Y71</f>
        <v>12000</v>
      </c>
      <c r="CI71" s="18">
        <f>'[19]Գնման ժամանակացույց'!D71</f>
        <v>6000</v>
      </c>
      <c r="CJ71" s="18">
        <f>'[19]Գնման ժամանակացույց'!E71</f>
        <v>6500</v>
      </c>
      <c r="CK71" s="18">
        <f>'[19]Գնման ժամանակացույց'!F71</f>
        <v>6000</v>
      </c>
      <c r="CL71" s="18">
        <f>'[19]Գնման ժամանակացույց'!G71</f>
        <v>8000</v>
      </c>
      <c r="CM71" s="18">
        <f>'[19]Գնման ժամանակացույց'!H71</f>
        <v>5000</v>
      </c>
      <c r="CN71" s="18">
        <f>'[19]Գնման ժամանակացույց'!I71</f>
        <v>10000</v>
      </c>
      <c r="CO71" s="18">
        <f>'[19]Գնման ժամանակացույց'!J71</f>
        <v>16000</v>
      </c>
      <c r="CP71" s="18">
        <f>'[19]Գնման ժամանակացույց'!K71</f>
        <v>5000</v>
      </c>
      <c r="CQ71" s="18">
        <f>'[19]Գնման ժամանակացույց'!L71</f>
        <v>5500</v>
      </c>
      <c r="CR71" s="18">
        <f>'[19]Գնման ժամանակացույց'!M71</f>
        <v>10000</v>
      </c>
      <c r="CS71" s="18">
        <f>'[19]Գնման ժամանակացույց'!N71</f>
        <v>5000</v>
      </c>
      <c r="CT71" s="18">
        <f>'[19]Գնման ժամանակացույց'!O71</f>
        <v>9000</v>
      </c>
      <c r="CU71" s="18">
        <f>'[19]Գնման ժամանակացույց'!P71</f>
        <v>11000</v>
      </c>
      <c r="CV71" s="18">
        <f>'[19]Գնման ժամանակացույց'!Q71</f>
        <v>4500</v>
      </c>
      <c r="CW71" s="18">
        <f>'[19]Գնման ժամանակացույց'!R71</f>
        <v>5000</v>
      </c>
      <c r="CX71" s="18">
        <f>'[19]Գնման ժամանակացույց'!S71</f>
        <v>6000</v>
      </c>
      <c r="CY71" s="18">
        <f>'[19]Գնման ժամանակացույց'!T71</f>
        <v>12000</v>
      </c>
      <c r="CZ71" s="18">
        <f>'[19]Գնման ժամանակացույց'!U71</f>
        <v>8000</v>
      </c>
      <c r="DA71" s="18">
        <f>'[19]Գնման ժամանակացույց'!V71</f>
        <v>8500</v>
      </c>
      <c r="DB71" s="18">
        <f>'[19]Գնման ժամանակացույց'!W71</f>
        <v>5000</v>
      </c>
      <c r="DC71" s="18">
        <f>'[19]Գնման ժամանակացույց'!X71</f>
        <v>14500</v>
      </c>
      <c r="DD71" s="18">
        <f>'[19]Գնման ժամանակացույց'!Y71</f>
        <v>11000</v>
      </c>
      <c r="DE71" s="18">
        <f>'[20]Գնման ժամանակացույց'!E72</f>
        <v>11000</v>
      </c>
      <c r="DF71" s="18">
        <f>'[20]Գնման ժամանակացույց'!F72</f>
        <v>10000</v>
      </c>
      <c r="DG71" s="18">
        <f>'[20]Գնման ժամանակացույց'!G72</f>
        <v>4000</v>
      </c>
      <c r="DH71" s="18">
        <f>'[20]Գնման ժամանակացույց'!H72</f>
        <v>4000</v>
      </c>
      <c r="DI71" s="18">
        <f>'[21]Գնման ժամանակացույց'!D71</f>
        <v>9000</v>
      </c>
      <c r="DJ71" s="18">
        <f>'[21]Գնման ժամանակացույց'!E71</f>
        <v>8500</v>
      </c>
      <c r="DK71" s="18">
        <f>'[22]Գնման ժամանակացույց'!D71</f>
        <v>20000</v>
      </c>
      <c r="DL71" s="18">
        <f>'[22]Գնման ժամանակացույց'!E71</f>
        <v>5000</v>
      </c>
      <c r="DM71" s="18">
        <f>'[22]Գնման ժամանակացույց'!F71</f>
        <v>9000</v>
      </c>
      <c r="DN71" s="18">
        <f>'[22]Գնման ժամանակացույց'!G71</f>
        <v>6000</v>
      </c>
      <c r="DO71" s="18">
        <f>'[22]Գնման ժամանակացույց'!H71</f>
        <v>20000</v>
      </c>
      <c r="DP71" s="18">
        <f>'[22]Գնման ժամանակացույց'!I71</f>
        <v>9000</v>
      </c>
      <c r="DQ71" s="18">
        <f>'[22]Գնման ժամանակացույց'!J71</f>
        <v>5000</v>
      </c>
      <c r="DR71" s="18">
        <f>'[22]Գնման ժամանակացույց'!K71</f>
        <v>8000</v>
      </c>
      <c r="DS71" s="18">
        <f>'[22]Գնման ժամանակացույց'!L71</f>
        <v>5000</v>
      </c>
      <c r="DT71" s="18">
        <f>'[22]Գնման ժամանակացույց'!M71</f>
        <v>12000</v>
      </c>
      <c r="DU71" s="18">
        <f>'[22]Գնման ժամանակացույց'!N71</f>
        <v>6000</v>
      </c>
      <c r="DV71" s="18">
        <f>'[22]Գնման ժամանակացույց'!O71</f>
        <v>5000</v>
      </c>
      <c r="DW71" s="18">
        <f>'[22]Գնման ժամանակացույց'!P71</f>
        <v>9000</v>
      </c>
      <c r="DX71" s="18">
        <f>'[22]Գնման ժամանակացույց'!Q71</f>
        <v>10000</v>
      </c>
      <c r="DY71" s="18">
        <f>'[22]Գնման ժամանակացույց'!R71</f>
        <v>10000</v>
      </c>
      <c r="DZ71" s="18">
        <f>'[22]Գնման ժամանակացույց'!S71</f>
        <v>10000</v>
      </c>
      <c r="EA71" s="18">
        <f>'[22]Գնման ժամանակացույց'!U71</f>
        <v>15000</v>
      </c>
      <c r="EB71" s="18">
        <f>'[22]Գնման ժամանակացույց'!V71</f>
        <v>5500</v>
      </c>
      <c r="EC71" s="18">
        <f>'[22]Գնման ժամանակացույց'!W71</f>
        <v>9000</v>
      </c>
      <c r="ED71" s="18">
        <f>'[22]Գնման ժամանակացույց'!X71</f>
        <v>8500</v>
      </c>
      <c r="EE71" s="18">
        <f>'[23]Գնման ժամանակացույց'!E71</f>
        <v>7500</v>
      </c>
      <c r="EF71" s="18">
        <f>'[23]Գնման ժամանակացույց'!F71</f>
        <v>12000</v>
      </c>
      <c r="EG71" s="18">
        <f>'[23]Գնման ժամանակացույց'!G71</f>
        <v>15000</v>
      </c>
      <c r="EH71" s="18">
        <f>'[23]Գնման ժամանակացույց'!H71</f>
        <v>4500</v>
      </c>
      <c r="EI71" s="18">
        <f>'[23]Գնման ժամանակացույց'!I71</f>
        <v>4000</v>
      </c>
      <c r="EJ71" s="18">
        <f>'[23]Գնման ժամանակացույց'!J71</f>
        <v>7000</v>
      </c>
      <c r="EK71" s="18">
        <f>'[23]Գնման ժամանակացույց'!K71</f>
        <v>8000</v>
      </c>
      <c r="EL71" s="18">
        <f>'[23]Գնման ժամանակացույց'!L71</f>
        <v>7500</v>
      </c>
      <c r="EM71" s="18">
        <f>'[23]Գնման ժամանակացույց'!M71</f>
        <v>12100</v>
      </c>
      <c r="EN71" s="18">
        <f>'[23]Գնման ժամանակացույց'!N71</f>
        <v>7000</v>
      </c>
      <c r="EO71" s="18">
        <f>'[23]Գնման ժամանակացույց'!O71</f>
        <v>3300</v>
      </c>
      <c r="EP71" s="18">
        <f>'[23]Գնման ժամանակացույց'!P71</f>
        <v>5200</v>
      </c>
      <c r="EQ71" s="18">
        <f>'[23]Գնման ժամանակացույց'!Q71</f>
        <v>10000</v>
      </c>
      <c r="ER71" s="18">
        <f>'[23]Գնման ժամանակացույց'!R71</f>
        <v>12500</v>
      </c>
      <c r="ES71" s="20">
        <f>[24]Sheet1!Z70</f>
        <v>11000</v>
      </c>
      <c r="ET71" s="20">
        <v>100000</v>
      </c>
      <c r="EU71" s="22">
        <f t="shared" si="3"/>
        <v>1579050</v>
      </c>
    </row>
    <row r="72" spans="1:151" ht="18" thickTop="1" thickBot="1" x14ac:dyDescent="0.35">
      <c r="A72" s="6">
        <v>69</v>
      </c>
      <c r="B72" s="6" t="s">
        <v>100</v>
      </c>
      <c r="C72" s="26" t="s">
        <v>3</v>
      </c>
      <c r="D72" s="17">
        <f>[12]Sheet1!E71</f>
        <v>2000</v>
      </c>
      <c r="E72" s="17">
        <f>[12]Sheet1!F71</f>
        <v>2200</v>
      </c>
      <c r="F72" s="17">
        <f>[12]Sheet1!G71</f>
        <v>800</v>
      </c>
      <c r="G72" s="17">
        <f>[12]Sheet1!H71</f>
        <v>700</v>
      </c>
      <c r="H72" s="17">
        <f>[12]Sheet1!I71</f>
        <v>650</v>
      </c>
      <c r="I72" s="17">
        <f>[12]Sheet1!J71</f>
        <v>3000</v>
      </c>
      <c r="J72" s="17">
        <f>[12]Sheet1!K71</f>
        <v>2000</v>
      </c>
      <c r="K72" s="17">
        <f>[12]Sheet1!L71</f>
        <v>600</v>
      </c>
      <c r="L72" s="17">
        <f>[12]Sheet1!M71</f>
        <v>150</v>
      </c>
      <c r="M72" s="17">
        <f>[12]Sheet1!N71</f>
        <v>800</v>
      </c>
      <c r="N72" s="18">
        <f>[12]Sheet1!O71</f>
        <v>1000</v>
      </c>
      <c r="O72" s="18">
        <f>[12]Sheet1!P71</f>
        <v>1000</v>
      </c>
      <c r="P72" s="18">
        <f>[12]Sheet1!Q71</f>
        <v>600</v>
      </c>
      <c r="Q72" s="18">
        <f>[12]Sheet1!R71</f>
        <v>1200</v>
      </c>
      <c r="R72" s="18">
        <f>[12]Sheet1!S71</f>
        <v>800</v>
      </c>
      <c r="S72" s="18">
        <f>[12]Sheet1!T71</f>
        <v>1800</v>
      </c>
      <c r="T72" s="18">
        <f>[12]Sheet1!U71</f>
        <v>1000</v>
      </c>
      <c r="U72" s="18">
        <f>[12]Sheet1!V71</f>
        <v>3000</v>
      </c>
      <c r="V72" s="18">
        <f>[12]Sheet1!W71</f>
        <v>1300</v>
      </c>
      <c r="W72" s="18">
        <f>[12]Sheet1!X71</f>
        <v>500</v>
      </c>
      <c r="X72" s="18">
        <f>'[13]Գնման ժամանակացույց'!E73</f>
        <v>4500</v>
      </c>
      <c r="Y72" s="18">
        <f>'[13]Գնման ժամանակացույց'!F73</f>
        <v>2300</v>
      </c>
      <c r="Z72" s="18">
        <f>'[13]Գնման ժամանակացույց'!G73</f>
        <v>400</v>
      </c>
      <c r="AA72" s="18">
        <f>'[13]Գնման ժամանակացույց'!H73</f>
        <v>2000</v>
      </c>
      <c r="AB72" s="18">
        <f>'[13]Գնման ժամանակացույց'!I73</f>
        <v>2000</v>
      </c>
      <c r="AC72" s="18">
        <f>'[13]Գնման ժամանակացույց'!J73</f>
        <v>1200</v>
      </c>
      <c r="AD72" s="18">
        <f>'[13]Գնման ժամանակացույց'!K73</f>
        <v>1000</v>
      </c>
      <c r="AE72" s="18">
        <f>'[13]Գնման ժամանակացույց'!L73</f>
        <v>2000</v>
      </c>
      <c r="AF72" s="18">
        <f>'[13]Գնման ժամանակացույց'!M73</f>
        <v>850</v>
      </c>
      <c r="AG72" s="18">
        <f>'[13]Գնման ժամանակացույց'!N73</f>
        <v>2600</v>
      </c>
      <c r="AH72" s="18">
        <f>'[13]Գնման ժամանակացույց'!O73</f>
        <v>1600</v>
      </c>
      <c r="AI72" s="18">
        <f>'[13]Գնման ժամանակացույց'!P73</f>
        <v>1500</v>
      </c>
      <c r="AJ72" s="18">
        <f>'[13]Գնման ժամանակացույց'!Q73</f>
        <v>500</v>
      </c>
      <c r="AK72" s="18">
        <f>'[14]Գնման ժամանակացույց'!D72</f>
        <v>2500</v>
      </c>
      <c r="AL72" s="18">
        <f>'[14]Գնման ժամանակացույց'!E72</f>
        <v>1500</v>
      </c>
      <c r="AM72" s="18">
        <f>'[14]Գնման ժամանակացույց'!F72</f>
        <v>1200</v>
      </c>
      <c r="AN72" s="18">
        <f>'[14]Գնման ժամանակացույց'!G72</f>
        <v>300</v>
      </c>
      <c r="AO72" s="18">
        <f>'[14]Գնման ժամանակացույց'!H72</f>
        <v>1500</v>
      </c>
      <c r="AP72" s="18">
        <f>'[14]Գնման ժամանակացույց'!J72</f>
        <v>2190</v>
      </c>
      <c r="AQ72" s="18">
        <f>'[14]Գնման ժամանակացույց'!L72</f>
        <v>1500</v>
      </c>
      <c r="AR72" s="18">
        <f>'[14]Գնման ժամանակացույց'!M72</f>
        <v>4500</v>
      </c>
      <c r="AS72" s="18">
        <f>'[14]Գնման ժամանակացույց'!N72</f>
        <v>2000</v>
      </c>
      <c r="AT72" s="18">
        <f>'[14]Գնման ժամանակացույց'!O72</f>
        <v>2000</v>
      </c>
      <c r="AU72" s="18">
        <f>'[14]Գնման ժամանակացույց'!P72</f>
        <v>1700</v>
      </c>
      <c r="AV72" s="18">
        <f>'[14]Գնման ժամանակացույց'!Q72</f>
        <v>1700</v>
      </c>
      <c r="AW72" s="18">
        <f>'[14]Գնման ժամանակացույց'!R72</f>
        <v>2500</v>
      </c>
      <c r="AX72" s="18">
        <f>'[14]Գնման ժամանակացույց'!S72</f>
        <v>2200</v>
      </c>
      <c r="AY72" s="18">
        <f>'[15]Գնման ժամանակացույց'!D72</f>
        <v>2500</v>
      </c>
      <c r="AZ72" s="18">
        <f>'[15]Գնման ժամանակացույց'!E72</f>
        <v>2500</v>
      </c>
      <c r="BA72" s="18">
        <f>'[15]Գնման ժամանակացույց'!F72</f>
        <v>3000</v>
      </c>
      <c r="BB72" s="18">
        <f>'[15]Գնման ժամանակացույց'!G72</f>
        <v>2500</v>
      </c>
      <c r="BC72" s="18">
        <f>'[15]Գնման ժամանակացույց'!H72</f>
        <v>3000</v>
      </c>
      <c r="BD72" s="18">
        <f>'[16]Գնման ժամանակացույց'!D73</f>
        <v>1000</v>
      </c>
      <c r="BE72" s="18">
        <f>'[16]Գնման ժամանակացույց'!E73</f>
        <v>750</v>
      </c>
      <c r="BF72" s="18">
        <f>'[16]Գնման ժամանակացույց'!F73</f>
        <v>700</v>
      </c>
      <c r="BG72" s="18">
        <f>'[16]Գնման ժամանակացույց'!G73</f>
        <v>1200</v>
      </c>
      <c r="BH72" s="18">
        <f>'[17]Գնման ժամանակացույց'!H73</f>
        <v>2700</v>
      </c>
      <c r="BI72" s="18">
        <f>'[16]Գնման ժամանակացույց'!I73</f>
        <v>3000</v>
      </c>
      <c r="BJ72" s="18">
        <f>'[16]Գնման ժամանակացույց'!J73</f>
        <v>4000</v>
      </c>
      <c r="BK72" s="18">
        <f>'[16]Գնման ժամանակացույց'!K73</f>
        <v>1000</v>
      </c>
      <c r="BL72" s="18">
        <f>'[16]Գնման ժամանակացույց'!L73</f>
        <v>500</v>
      </c>
      <c r="BM72" s="19">
        <f>'[18]Գնման ժամանակացույց'!D72</f>
        <v>5000</v>
      </c>
      <c r="BN72" s="19">
        <f>'[18]Գնման ժամանակացույց'!E72</f>
        <v>3750</v>
      </c>
      <c r="BO72" s="20">
        <f>'[18]Գնման ժամանակացույց'!F72</f>
        <v>3000</v>
      </c>
      <c r="BP72" s="20">
        <f>'[18]Գնման ժամանակացույց'!G72</f>
        <v>1000</v>
      </c>
      <c r="BQ72" s="19">
        <f>'[18]Գնման ժամանակացույց'!H72</f>
        <v>950</v>
      </c>
      <c r="BR72" s="19">
        <f>'[18]Գնման ժամանակացույց'!I72</f>
        <v>1500</v>
      </c>
      <c r="BS72" s="19">
        <f>'[18]Գնման ժամանակացույց'!J72</f>
        <v>1200</v>
      </c>
      <c r="BT72" s="19">
        <f>'[18]Գնման ժամանակացույց'!K72</f>
        <v>1500</v>
      </c>
      <c r="BU72" s="20">
        <f>'[18]Գնման ժամանակացույց'!L72</f>
        <v>2000</v>
      </c>
      <c r="BV72" s="19">
        <f>'[18]Գնման ժամանակացույց'!M72</f>
        <v>1500</v>
      </c>
      <c r="BW72" s="19">
        <f>'[18]Գնման ժամանակացույց'!N72</f>
        <v>4500</v>
      </c>
      <c r="BX72" s="19">
        <f>'[18]Գնման ժամանակացույց'!O72</f>
        <v>700</v>
      </c>
      <c r="BY72" s="19">
        <f>'[18]Գնման ժամանակացույց'!P72</f>
        <v>1500</v>
      </c>
      <c r="BZ72" s="20">
        <f>'[18]Գնման ժամանակացույց'!Q72</f>
        <v>3200</v>
      </c>
      <c r="CA72" s="19">
        <f>'[18]Գնման ժամանակացույց'!R72</f>
        <v>4000</v>
      </c>
      <c r="CB72" s="19">
        <f>'[18]Գնման ժամանակացույց'!S72</f>
        <v>13000</v>
      </c>
      <c r="CC72" s="17">
        <f>'[18]Գնման ժամանակացույց'!T72</f>
        <v>2500</v>
      </c>
      <c r="CD72" s="19">
        <f>'[18]Գնման ժամանակացույց'!U72</f>
        <v>2500</v>
      </c>
      <c r="CE72" s="17">
        <f>'[18]Գնման ժամանակացույց'!V72</f>
        <v>1000</v>
      </c>
      <c r="CF72" s="20">
        <f>'[18]Գնման ժամանակացույց'!W72</f>
        <v>2500</v>
      </c>
      <c r="CG72" s="20">
        <f>'[18]Գնման ժամանակացույց'!X72</f>
        <v>3000</v>
      </c>
      <c r="CH72" s="19">
        <f>'[18]Գնման ժամանակացույց'!Y72</f>
        <v>3000</v>
      </c>
      <c r="CI72" s="18">
        <f>'[19]Գնման ժամանակացույց'!D72</f>
        <v>1200</v>
      </c>
      <c r="CJ72" s="18">
        <f>'[19]Գնման ժամանակացույց'!E72</f>
        <v>1500</v>
      </c>
      <c r="CK72" s="18">
        <f>'[19]Գնման ժամանակացույց'!F72</f>
        <v>1200</v>
      </c>
      <c r="CL72" s="18">
        <f>'[19]Գնման ժամանակացույց'!G72</f>
        <v>1200</v>
      </c>
      <c r="CM72" s="18">
        <f>'[19]Գնման ժամանակացույց'!H72</f>
        <v>1200</v>
      </c>
      <c r="CN72" s="18">
        <f>'[19]Գնման ժամանակացույց'!I72</f>
        <v>3000</v>
      </c>
      <c r="CO72" s="18">
        <f>'[19]Գնման ժամանակացույց'!J72</f>
        <v>2000</v>
      </c>
      <c r="CP72" s="18">
        <f>'[19]Գնման ժամանակացույց'!K72</f>
        <v>1500</v>
      </c>
      <c r="CQ72" s="18">
        <f>'[19]Գնման ժամանակացույց'!L72</f>
        <v>600</v>
      </c>
      <c r="CR72" s="18">
        <f>'[19]Գնման ժամանակացույց'!M72</f>
        <v>1000</v>
      </c>
      <c r="CS72" s="18">
        <f>'[19]Գնման ժամանակացույց'!N72</f>
        <v>1500</v>
      </c>
      <c r="CT72" s="18">
        <f>'[19]Գնման ժամանակացույց'!O72</f>
        <v>2100</v>
      </c>
      <c r="CU72" s="18">
        <f>'[19]Գնման ժամանակացույց'!P72</f>
        <v>1300</v>
      </c>
      <c r="CV72" s="18">
        <f>'[19]Գնման ժամանակացույց'!Q72</f>
        <v>820</v>
      </c>
      <c r="CW72" s="18">
        <f>'[19]Գնման ժամանակացույց'!R72</f>
        <v>1000</v>
      </c>
      <c r="CX72" s="18">
        <f>'[19]Գնման ժամանակացույց'!S72</f>
        <v>1500</v>
      </c>
      <c r="CY72" s="18">
        <f>'[19]Գնման ժամանակացույց'!T72</f>
        <v>1500</v>
      </c>
      <c r="CZ72" s="18">
        <f>'[19]Գնման ժամանակացույց'!U72</f>
        <v>1100</v>
      </c>
      <c r="DA72" s="18">
        <f>'[19]Գնման ժամանակացույց'!V72</f>
        <v>1300</v>
      </c>
      <c r="DB72" s="18">
        <f>'[19]Գնման ժամանակացույց'!W72</f>
        <v>1000</v>
      </c>
      <c r="DC72" s="18">
        <f>'[19]Գնման ժամանակացույց'!X72</f>
        <v>1500</v>
      </c>
      <c r="DD72" s="18">
        <f>'[19]Գնման ժամանակացույց'!Y72</f>
        <v>2000</v>
      </c>
      <c r="DE72" s="18">
        <f>'[20]Գնման ժամանակացույց'!E73</f>
        <v>1800</v>
      </c>
      <c r="DF72" s="18">
        <f>'[20]Գնման ժամանակացույց'!F73</f>
        <v>1500</v>
      </c>
      <c r="DG72" s="18">
        <f>'[20]Գնման ժամանակացույց'!G73</f>
        <v>350</v>
      </c>
      <c r="DH72" s="18">
        <f>'[20]Գնման ժամանակացույց'!H73</f>
        <v>350</v>
      </c>
      <c r="DI72" s="18">
        <f>'[21]Գնման ժամանակացույց'!D72</f>
        <v>2000</v>
      </c>
      <c r="DJ72" s="18">
        <f>'[21]Գնման ժամանակացույց'!E72</f>
        <v>1800</v>
      </c>
      <c r="DK72" s="18">
        <f>'[22]Գնման ժամանակացույց'!D72</f>
        <v>3000</v>
      </c>
      <c r="DL72" s="18">
        <f>'[22]Գնման ժամանակացույց'!E72</f>
        <v>800</v>
      </c>
      <c r="DM72" s="18">
        <f>'[22]Գնման ժամանակացույց'!F72</f>
        <v>1000</v>
      </c>
      <c r="DN72" s="18">
        <f>'[22]Գնման ժամանակացույց'!G72</f>
        <v>1500</v>
      </c>
      <c r="DO72" s="18">
        <f>'[22]Գնման ժամանակացույց'!H72</f>
        <v>1500</v>
      </c>
      <c r="DP72" s="18">
        <f>'[22]Գնման ժամանակացույց'!I72</f>
        <v>1000</v>
      </c>
      <c r="DQ72" s="18">
        <f>'[22]Գնման ժամանակացույց'!J72</f>
        <v>1200</v>
      </c>
      <c r="DR72" s="18">
        <f>'[22]Գնման ժամանակացույց'!K72</f>
        <v>2000</v>
      </c>
      <c r="DS72" s="18">
        <f>'[22]Գնման ժամանակացույց'!L72</f>
        <v>600</v>
      </c>
      <c r="DT72" s="18">
        <f>'[22]Գնման ժամանակացույց'!M72</f>
        <v>1000</v>
      </c>
      <c r="DU72" s="18">
        <f>'[22]Գնման ժամանակացույց'!N72</f>
        <v>1200</v>
      </c>
      <c r="DV72" s="18">
        <f>'[22]Գնման ժամանակացույց'!O72</f>
        <v>800</v>
      </c>
      <c r="DW72" s="18">
        <f>'[22]Գնման ժամանակացույց'!P72</f>
        <v>1500</v>
      </c>
      <c r="DX72" s="18">
        <f>'[22]Գնման ժամանակացույց'!Q72</f>
        <v>2100</v>
      </c>
      <c r="DY72" s="18">
        <f>'[22]Գնման ժամանակացույց'!R72</f>
        <v>4000</v>
      </c>
      <c r="DZ72" s="18">
        <f>'[22]Գնման ժամանակացույց'!S72</f>
        <v>1200</v>
      </c>
      <c r="EA72" s="18">
        <f>'[22]Գնման ժամանակացույց'!U72</f>
        <v>2000</v>
      </c>
      <c r="EB72" s="18">
        <f>'[22]Գնման ժամանակացույց'!V72</f>
        <v>1000</v>
      </c>
      <c r="EC72" s="18">
        <f>'[22]Գնման ժամանակացույց'!W72</f>
        <v>1500</v>
      </c>
      <c r="ED72" s="18">
        <f>'[22]Գնման ժամանակացույց'!X72</f>
        <v>2000</v>
      </c>
      <c r="EE72" s="18">
        <f>'[23]Գնման ժամանակացույց'!E72</f>
        <v>1600</v>
      </c>
      <c r="EF72" s="18">
        <f>'[23]Գնման ժամանակացույց'!F72</f>
        <v>1400</v>
      </c>
      <c r="EG72" s="18">
        <f>'[23]Գնման ժամանակացույց'!G72</f>
        <v>1200</v>
      </c>
      <c r="EH72" s="18">
        <f>'[23]Գնման ժամանակացույց'!H72</f>
        <v>700</v>
      </c>
      <c r="EI72" s="18">
        <f>'[23]Գնման ժամանակացույց'!I72</f>
        <v>520</v>
      </c>
      <c r="EJ72" s="18">
        <f>'[23]Գնման ժամանակացույց'!J72</f>
        <v>1000</v>
      </c>
      <c r="EK72" s="18">
        <f>'[23]Գնման ժամանակացույց'!K72</f>
        <v>1300</v>
      </c>
      <c r="EL72" s="18">
        <f>'[23]Գնման ժամանակացույց'!L72</f>
        <v>1600</v>
      </c>
      <c r="EM72" s="18">
        <f>'[23]Գնման ժամանակացույց'!M72</f>
        <v>3000</v>
      </c>
      <c r="EN72" s="18">
        <f>'[23]Գնման ժամանակացույց'!N72</f>
        <v>700</v>
      </c>
      <c r="EO72" s="18">
        <f>'[23]Գնման ժամանակացույց'!O72</f>
        <v>500</v>
      </c>
      <c r="EP72" s="18">
        <f>'[23]Գնման ժամանակացույց'!P72</f>
        <v>900</v>
      </c>
      <c r="EQ72" s="18">
        <f>'[23]Գնման ժամանակացույց'!Q72</f>
        <v>2600</v>
      </c>
      <c r="ER72" s="18">
        <f>'[23]Գնման ժամանակացույց'!R72</f>
        <v>1200</v>
      </c>
      <c r="ES72" s="20">
        <f>[24]Sheet1!Z71</f>
        <v>2000</v>
      </c>
      <c r="ET72" s="20">
        <v>11000</v>
      </c>
      <c r="EU72" s="22">
        <f t="shared" si="3"/>
        <v>266930</v>
      </c>
    </row>
    <row r="73" spans="1:151" ht="18" thickTop="1" thickBot="1" x14ac:dyDescent="0.35">
      <c r="A73" s="6">
        <v>70</v>
      </c>
      <c r="B73" s="6" t="s">
        <v>50</v>
      </c>
      <c r="C73" s="26" t="s">
        <v>3</v>
      </c>
      <c r="D73" s="17">
        <f>[12]Sheet1!E72</f>
        <v>250</v>
      </c>
      <c r="E73" s="17">
        <f>[12]Sheet1!F72</f>
        <v>350</v>
      </c>
      <c r="F73" s="17">
        <f>[12]Sheet1!G72</f>
        <v>120</v>
      </c>
      <c r="G73" s="17">
        <f>[12]Sheet1!H72</f>
        <v>250</v>
      </c>
      <c r="H73" s="17">
        <f>[12]Sheet1!I72</f>
        <v>120</v>
      </c>
      <c r="I73" s="17">
        <f>[12]Sheet1!J72</f>
        <v>300</v>
      </c>
      <c r="J73" s="17">
        <f>[12]Sheet1!K72</f>
        <v>350</v>
      </c>
      <c r="K73" s="17">
        <f>[12]Sheet1!L72</f>
        <v>65</v>
      </c>
      <c r="L73" s="17">
        <f>[12]Sheet1!M72</f>
        <v>72</v>
      </c>
      <c r="M73" s="17">
        <f>[12]Sheet1!N72</f>
        <v>50</v>
      </c>
      <c r="N73" s="18">
        <f>[12]Sheet1!O72</f>
        <v>100</v>
      </c>
      <c r="O73" s="18">
        <f>[12]Sheet1!P72</f>
        <v>110</v>
      </c>
      <c r="P73" s="18">
        <f>[12]Sheet1!Q72</f>
        <v>100</v>
      </c>
      <c r="Q73" s="18">
        <f>[12]Sheet1!R72</f>
        <v>150</v>
      </c>
      <c r="R73" s="18">
        <f>[12]Sheet1!S72</f>
        <v>200</v>
      </c>
      <c r="S73" s="18">
        <f>[12]Sheet1!T72</f>
        <v>250</v>
      </c>
      <c r="T73" s="18">
        <f>[12]Sheet1!U72</f>
        <v>100</v>
      </c>
      <c r="U73" s="18">
        <f>[12]Sheet1!V72</f>
        <v>350</v>
      </c>
      <c r="V73" s="18">
        <f>[12]Sheet1!W72</f>
        <v>150</v>
      </c>
      <c r="W73" s="18">
        <f>[12]Sheet1!X72</f>
        <v>100</v>
      </c>
      <c r="X73" s="18">
        <f>'[13]Գնման ժամանակացույց'!E74</f>
        <v>800</v>
      </c>
      <c r="Y73" s="18">
        <f>'[13]Գնման ժամանակացույց'!F74</f>
        <v>600</v>
      </c>
      <c r="Z73" s="18">
        <f>'[13]Գնման ժամանակացույց'!G74</f>
        <v>150</v>
      </c>
      <c r="AA73" s="18">
        <f>'[13]Գնման ժամանակացույց'!H74</f>
        <v>400</v>
      </c>
      <c r="AB73" s="18">
        <f>'[13]Գնման ժամանակացույց'!I74</f>
        <v>150</v>
      </c>
      <c r="AC73" s="18">
        <f>'[13]Գնման ժամանակացույց'!J74</f>
        <v>60</v>
      </c>
      <c r="AD73" s="18">
        <f>'[13]Գնման ժամանակացույց'!K74</f>
        <v>250</v>
      </c>
      <c r="AE73" s="18">
        <f>'[13]Գնման ժամանակացույց'!L74</f>
        <v>150</v>
      </c>
      <c r="AF73" s="18">
        <f>'[13]Գնման ժամանակացույց'!M74</f>
        <v>160</v>
      </c>
      <c r="AG73" s="18">
        <f>'[13]Գնման ժամանակացույց'!N74</f>
        <v>460</v>
      </c>
      <c r="AH73" s="18">
        <f>'[13]Գնման ժամանակացույց'!O74</f>
        <v>450</v>
      </c>
      <c r="AI73" s="18">
        <f>'[13]Գնման ժամանակացույց'!P74</f>
        <v>350</v>
      </c>
      <c r="AJ73" s="18">
        <f>'[13]Գնման ժամանակացույց'!Q74</f>
        <v>70</v>
      </c>
      <c r="AK73" s="18">
        <f>'[14]Գնման ժամանակացույց'!D73</f>
        <v>600</v>
      </c>
      <c r="AL73" s="18">
        <f>'[14]Գնման ժամանակացույց'!E73</f>
        <v>500</v>
      </c>
      <c r="AM73" s="18">
        <f>'[14]Գնման ժամանակացույց'!F73</f>
        <v>150</v>
      </c>
      <c r="AN73" s="18">
        <f>'[14]Գնման ժամանակացույց'!G73</f>
        <v>100</v>
      </c>
      <c r="AO73" s="18">
        <f>'[14]Գնման ժամանակացույց'!H73</f>
        <v>150</v>
      </c>
      <c r="AP73" s="18">
        <f>'[14]Գնման ժամանակացույց'!J73</f>
        <v>500</v>
      </c>
      <c r="AQ73" s="18">
        <f>'[14]Գնման ժամանակացույց'!L73</f>
        <v>200</v>
      </c>
      <c r="AR73" s="18">
        <f>'[14]Գնման ժամանակացույց'!M73</f>
        <v>850</v>
      </c>
      <c r="AS73" s="18">
        <f>'[14]Գնման ժամանակացույց'!N73</f>
        <v>200</v>
      </c>
      <c r="AT73" s="18">
        <f>'[14]Գնման ժամանակացույց'!O73</f>
        <v>450</v>
      </c>
      <c r="AU73" s="18">
        <f>'[14]Գնման ժամանակացույց'!P73</f>
        <v>800</v>
      </c>
      <c r="AV73" s="18">
        <f>'[14]Գնման ժամանակացույց'!Q73</f>
        <v>120</v>
      </c>
      <c r="AW73" s="18">
        <f>'[14]Գնման ժամանակացույց'!R73</f>
        <v>500</v>
      </c>
      <c r="AX73" s="18">
        <f>'[14]Գնման ժամանակացույց'!S73</f>
        <v>500</v>
      </c>
      <c r="AY73" s="18">
        <f>'[15]Գնման ժամանակացույց'!D73</f>
        <v>350</v>
      </c>
      <c r="AZ73" s="18">
        <f>'[15]Գնման ժամանակացույց'!E73</f>
        <v>300</v>
      </c>
      <c r="BA73" s="18">
        <f>'[15]Գնման ժամանակացույց'!F73</f>
        <v>400</v>
      </c>
      <c r="BB73" s="18">
        <f>'[15]Գնման ժամանակացույց'!G73</f>
        <v>300</v>
      </c>
      <c r="BC73" s="18">
        <f>'[15]Գնման ժամանակացույց'!H73</f>
        <v>380</v>
      </c>
      <c r="BD73" s="18">
        <f>'[16]Գնման ժամանակացույց'!D74</f>
        <v>120</v>
      </c>
      <c r="BE73" s="18">
        <f>'[16]Գնման ժամանակացույց'!E74</f>
        <v>80</v>
      </c>
      <c r="BF73" s="18">
        <f>'[16]Գնման ժամանակացույց'!F74</f>
        <v>100</v>
      </c>
      <c r="BG73" s="18">
        <f>'[16]Գնման ժամանակացույց'!G74</f>
        <v>300</v>
      </c>
      <c r="BH73" s="18">
        <f>'[17]Գնման ժամանակացույց'!H74</f>
        <v>400</v>
      </c>
      <c r="BI73" s="18">
        <f>'[16]Գնման ժամանակացույց'!I74</f>
        <v>600</v>
      </c>
      <c r="BJ73" s="18">
        <f>'[16]Գնման ժամանակացույց'!J74</f>
        <v>350</v>
      </c>
      <c r="BK73" s="18">
        <f>'[16]Գնման ժամանակացույց'!K74</f>
        <v>150</v>
      </c>
      <c r="BL73" s="18">
        <f>'[16]Գնման ժամանակացույց'!L74</f>
        <v>80</v>
      </c>
      <c r="BM73" s="19">
        <f>'[18]Գնման ժամանակացույց'!D73</f>
        <v>3000</v>
      </c>
      <c r="BN73" s="19">
        <f>'[18]Գնման ժամանակացույց'!E73</f>
        <v>900</v>
      </c>
      <c r="BO73" s="20">
        <f>'[18]Գնման ժամանակացույց'!F73</f>
        <v>250</v>
      </c>
      <c r="BP73" s="20">
        <f>'[18]Գնման ժամանակացույց'!G73</f>
        <v>360</v>
      </c>
      <c r="BQ73" s="19">
        <f>'[18]Գնման ժամանակացույց'!H73</f>
        <v>180</v>
      </c>
      <c r="BR73" s="19">
        <f>'[18]Գնման ժամանակացույց'!I73</f>
        <v>500</v>
      </c>
      <c r="BS73" s="19">
        <f>'[18]Գնման ժամանակացույց'!J73</f>
        <v>200</v>
      </c>
      <c r="BT73" s="19">
        <f>'[18]Գնման ժամանակացույց'!K73</f>
        <v>300</v>
      </c>
      <c r="BU73" s="20">
        <f>'[18]Գնման ժամանակացույց'!L73</f>
        <v>500</v>
      </c>
      <c r="BV73" s="19">
        <f>'[18]Գնման ժամանակացույց'!M73</f>
        <v>500</v>
      </c>
      <c r="BW73" s="19">
        <f>'[18]Գնման ժամանակացույց'!N73</f>
        <v>500</v>
      </c>
      <c r="BX73" s="19">
        <f>'[18]Գնման ժամանակացույց'!O73</f>
        <v>150</v>
      </c>
      <c r="BY73" s="19">
        <f>'[18]Գնման ժամանակացույց'!P73</f>
        <v>400</v>
      </c>
      <c r="BZ73" s="20">
        <f>'[18]Գնման ժամանակացույց'!Q73</f>
        <v>3500</v>
      </c>
      <c r="CA73" s="19">
        <f>'[18]Գնման ժամանակացույց'!R73</f>
        <v>200</v>
      </c>
      <c r="CB73" s="19">
        <f>'[18]Գնման ժամանակացույց'!S73</f>
        <v>2500</v>
      </c>
      <c r="CC73" s="17">
        <f>'[18]Գնման ժամանակացույց'!T73</f>
        <v>400</v>
      </c>
      <c r="CD73" s="19">
        <f>'[18]Գնման ժամանակացույց'!U73</f>
        <v>600</v>
      </c>
      <c r="CE73" s="17">
        <f>'[18]Գնման ժամանակացույց'!V73</f>
        <v>100</v>
      </c>
      <c r="CF73" s="20">
        <f>'[18]Գնման ժամանակացույց'!W73</f>
        <v>600</v>
      </c>
      <c r="CG73" s="20">
        <f>'[18]Գնման ժամանակացույց'!X73</f>
        <v>800</v>
      </c>
      <c r="CH73" s="19">
        <f>'[18]Գնման ժամանակացույց'!Y73</f>
        <v>500</v>
      </c>
      <c r="CI73" s="18">
        <f>'[19]Գնման ժամանակացույց'!D73</f>
        <v>120</v>
      </c>
      <c r="CJ73" s="18">
        <f>'[19]Գնման ժամանակացույց'!E73</f>
        <v>600</v>
      </c>
      <c r="CK73" s="18">
        <f>'[19]Գնման ժամանակացույց'!F73</f>
        <v>100</v>
      </c>
      <c r="CL73" s="18">
        <f>'[19]Գնման ժամանակացույց'!G73</f>
        <v>250</v>
      </c>
      <c r="CM73" s="18">
        <f>'[19]Գնման ժամանակացույց'!H73</f>
        <v>120</v>
      </c>
      <c r="CN73" s="18">
        <f>'[19]Գնման ժամանակացույց'!I73</f>
        <v>350</v>
      </c>
      <c r="CO73" s="18">
        <f>'[19]Գնման ժամանակացույց'!J73</f>
        <v>300</v>
      </c>
      <c r="CP73" s="18">
        <f>'[19]Գնման ժամանակացույց'!K73</f>
        <v>700</v>
      </c>
      <c r="CQ73" s="18">
        <f>'[19]Գնման ժամանակացույց'!L73</f>
        <v>150</v>
      </c>
      <c r="CR73" s="18">
        <f>'[19]Գնման ժամանակացույց'!M73</f>
        <v>120</v>
      </c>
      <c r="CS73" s="18">
        <f>'[19]Գնման ժամանակացույց'!N73</f>
        <v>200</v>
      </c>
      <c r="CT73" s="18">
        <f>'[19]Գնման ժամանակացույց'!O73</f>
        <v>300</v>
      </c>
      <c r="CU73" s="18">
        <f>'[19]Գնման ժամանակացույց'!P73</f>
        <v>500</v>
      </c>
      <c r="CV73" s="18">
        <f>'[19]Գնման ժամանակացույց'!Q73</f>
        <v>220</v>
      </c>
      <c r="CW73" s="18">
        <f>'[19]Գնման ժամանակացույց'!R73</f>
        <v>450</v>
      </c>
      <c r="CX73" s="18">
        <f>'[19]Գնման ժամանակացույց'!S73</f>
        <v>150</v>
      </c>
      <c r="CY73" s="18">
        <f>'[19]Գնման ժամանակացույց'!T73</f>
        <v>500</v>
      </c>
      <c r="CZ73" s="18">
        <f>'[19]Գնման ժամանակացույց'!U73</f>
        <v>300</v>
      </c>
      <c r="DA73" s="18">
        <f>'[19]Գնման ժամանակացույց'!V73</f>
        <v>350</v>
      </c>
      <c r="DB73" s="18">
        <f>'[19]Գնման ժամանակացույց'!W73</f>
        <v>150</v>
      </c>
      <c r="DC73" s="18">
        <f>'[19]Գնման ժամանակացույց'!X73</f>
        <v>700</v>
      </c>
      <c r="DD73" s="18">
        <f>'[19]Գնման ժամանակացույց'!Y73</f>
        <v>300</v>
      </c>
      <c r="DE73" s="18">
        <f>'[20]Գնման ժամանակացույց'!E74</f>
        <v>400</v>
      </c>
      <c r="DF73" s="18">
        <f>'[20]Գնման ժամանակացույց'!F74</f>
        <v>100</v>
      </c>
      <c r="DG73" s="18">
        <f>'[20]Գնման ժամանակացույց'!G74</f>
        <v>30</v>
      </c>
      <c r="DH73" s="18">
        <f>'[20]Գնման ժամանակացույց'!H74</f>
        <v>50</v>
      </c>
      <c r="DI73" s="18">
        <f>'[21]Գնման ժամանակացույց'!D73</f>
        <v>220</v>
      </c>
      <c r="DJ73" s="18">
        <f>'[21]Գնման ժամանակացույց'!E73</f>
        <v>150</v>
      </c>
      <c r="DK73" s="18">
        <f>'[22]Գնման ժամանակացույց'!D73</f>
        <v>600</v>
      </c>
      <c r="DL73" s="18">
        <f>'[22]Գնման ժամանակացույց'!E73</f>
        <v>80</v>
      </c>
      <c r="DM73" s="18">
        <f>'[22]Գնման ժամանակացույց'!F73</f>
        <v>200</v>
      </c>
      <c r="DN73" s="18">
        <f>'[22]Գնման ժամանակացույց'!G73</f>
        <v>130</v>
      </c>
      <c r="DO73" s="18">
        <f>'[22]Գնման ժամանակացույց'!H73</f>
        <v>300</v>
      </c>
      <c r="DP73" s="18">
        <f>'[22]Գնման ժամանակացույց'!I73</f>
        <v>250</v>
      </c>
      <c r="DQ73" s="18">
        <f>'[22]Գնման ժամանակացույց'!J73</f>
        <v>250</v>
      </c>
      <c r="DR73" s="18">
        <f>'[22]Գնման ժամանակացույց'!K73</f>
        <v>150</v>
      </c>
      <c r="DS73" s="18">
        <f>'[22]Գնման ժամանակացույց'!L73</f>
        <v>150</v>
      </c>
      <c r="DT73" s="18">
        <f>'[22]Գնման ժամանակացույց'!M73</f>
        <v>250</v>
      </c>
      <c r="DU73" s="18">
        <f>'[22]Գնման ժամանակացույց'!N73</f>
        <v>250</v>
      </c>
      <c r="DV73" s="18">
        <f>'[22]Գնման ժամանակացույց'!O73</f>
        <v>80</v>
      </c>
      <c r="DW73" s="18">
        <f>'[22]Գնման ժամանակացույց'!P73</f>
        <v>100</v>
      </c>
      <c r="DX73" s="18">
        <f>'[22]Գնման ժամանակացույց'!Q73</f>
        <v>200</v>
      </c>
      <c r="DY73" s="18">
        <f>'[22]Գնման ժամանակացույց'!R73</f>
        <v>170</v>
      </c>
      <c r="DZ73" s="18">
        <f>'[22]Գնման ժամանակացույց'!S73</f>
        <v>350</v>
      </c>
      <c r="EA73" s="18">
        <f>'[22]Գնման ժամանակացույց'!U73</f>
        <v>200</v>
      </c>
      <c r="EB73" s="18">
        <f>'[22]Գնման ժամանակացույց'!V73</f>
        <v>200</v>
      </c>
      <c r="EC73" s="18">
        <f>'[22]Գնման ժամանակացույց'!W73</f>
        <v>100</v>
      </c>
      <c r="ED73" s="18">
        <f>'[22]Գնման ժամանակացույց'!X73</f>
        <v>250</v>
      </c>
      <c r="EE73" s="18">
        <f>'[23]Գնման ժամանակացույց'!E73</f>
        <v>250</v>
      </c>
      <c r="EF73" s="18">
        <f>'[23]Գնման ժամանակացույց'!F73</f>
        <v>260</v>
      </c>
      <c r="EG73" s="18">
        <f>'[23]Գնման ժամանակացույց'!G73</f>
        <v>350</v>
      </c>
      <c r="EH73" s="18">
        <f>'[23]Գնման ժամանակացույց'!H73</f>
        <v>100</v>
      </c>
      <c r="EI73" s="18">
        <f>'[23]Գնման ժամանակացույց'!I73</f>
        <v>140</v>
      </c>
      <c r="EJ73" s="18">
        <f>'[23]Գնման ժամանակացույց'!J73</f>
        <v>200</v>
      </c>
      <c r="EK73" s="18">
        <f>'[23]Գնման ժամանակացույց'!K73</f>
        <v>130</v>
      </c>
      <c r="EL73" s="18">
        <f>'[23]Գնման ժամանակացույց'!L73</f>
        <v>250</v>
      </c>
      <c r="EM73" s="18">
        <f>'[23]Գնման ժամանակացույց'!M73</f>
        <v>300</v>
      </c>
      <c r="EN73" s="18">
        <f>'[23]Գնման ժամանակացույց'!N73</f>
        <v>120</v>
      </c>
      <c r="EO73" s="18">
        <f>'[23]Գնման ժամանակացույց'!O73</f>
        <v>60</v>
      </c>
      <c r="EP73" s="18">
        <f>'[23]Գնման ժամանակացույց'!P73</f>
        <v>350</v>
      </c>
      <c r="EQ73" s="18">
        <f>'[23]Գնման ժամանակացույց'!Q73</f>
        <v>250</v>
      </c>
      <c r="ER73" s="18">
        <f>'[23]Գնման ժամանակացույց'!R73</f>
        <v>170</v>
      </c>
      <c r="ES73" s="20">
        <f>[24]Sheet1!Z72</f>
        <v>350</v>
      </c>
      <c r="ET73" s="20">
        <v>1300</v>
      </c>
      <c r="EU73" s="22">
        <f t="shared" si="3"/>
        <v>50777</v>
      </c>
    </row>
    <row r="74" spans="1:151" s="15" customFormat="1" ht="18" thickTop="1" thickBot="1" x14ac:dyDescent="0.35">
      <c r="A74" s="6">
        <v>71</v>
      </c>
      <c r="B74" s="6" t="s">
        <v>27</v>
      </c>
      <c r="C74" s="26" t="s">
        <v>3</v>
      </c>
      <c r="D74" s="17">
        <f>[12]Sheet1!E73</f>
        <v>1100</v>
      </c>
      <c r="E74" s="17">
        <f>[12]Sheet1!F73</f>
        <v>2200</v>
      </c>
      <c r="F74" s="17">
        <f>[12]Sheet1!G73</f>
        <v>800</v>
      </c>
      <c r="G74" s="17">
        <f>[12]Sheet1!H73</f>
        <v>1300</v>
      </c>
      <c r="H74" s="17">
        <f>[12]Sheet1!I73</f>
        <v>650</v>
      </c>
      <c r="I74" s="17">
        <f>[12]Sheet1!J73</f>
        <v>1500</v>
      </c>
      <c r="J74" s="17">
        <f>[12]Sheet1!K73</f>
        <v>1500</v>
      </c>
      <c r="K74" s="17">
        <f>[12]Sheet1!L73</f>
        <v>500</v>
      </c>
      <c r="L74" s="17">
        <f>[12]Sheet1!M73</f>
        <v>700</v>
      </c>
      <c r="M74" s="17">
        <f>[12]Sheet1!N73</f>
        <v>700</v>
      </c>
      <c r="N74" s="18">
        <f>[12]Sheet1!O73</f>
        <v>450</v>
      </c>
      <c r="O74" s="18">
        <f>[12]Sheet1!P73</f>
        <v>1000</v>
      </c>
      <c r="P74" s="18">
        <f>[12]Sheet1!Q73</f>
        <v>700</v>
      </c>
      <c r="Q74" s="18">
        <f>[12]Sheet1!R73</f>
        <v>1000</v>
      </c>
      <c r="R74" s="18">
        <f>[12]Sheet1!S73</f>
        <v>900</v>
      </c>
      <c r="S74" s="18">
        <f>[12]Sheet1!T73</f>
        <v>1100</v>
      </c>
      <c r="T74" s="18">
        <f>[12]Sheet1!U73</f>
        <v>500</v>
      </c>
      <c r="U74" s="18">
        <f>[12]Sheet1!V73</f>
        <v>2000</v>
      </c>
      <c r="V74" s="18">
        <f>[12]Sheet1!W73</f>
        <v>1200</v>
      </c>
      <c r="W74" s="18">
        <f>[12]Sheet1!X73</f>
        <v>550</v>
      </c>
      <c r="X74" s="18">
        <f>'[13]Գնման ժամանակացույց'!E75</f>
        <v>1500</v>
      </c>
      <c r="Y74" s="18">
        <f>'[13]Գնման ժամանակացույց'!F75</f>
        <v>1800</v>
      </c>
      <c r="Z74" s="18">
        <f>'[13]Գնման ժամանակացույց'!G75</f>
        <v>700</v>
      </c>
      <c r="AA74" s="18">
        <f>'[13]Գնման ժամանակացույց'!H75</f>
        <v>3000</v>
      </c>
      <c r="AB74" s="18">
        <f>'[13]Գնման ժամանակացույց'!I75</f>
        <v>1200</v>
      </c>
      <c r="AC74" s="18">
        <f>'[13]Գնման ժամանակացույց'!J75</f>
        <v>500</v>
      </c>
      <c r="AD74" s="18">
        <f>'[13]Գնման ժամանակացույց'!K75</f>
        <v>1000</v>
      </c>
      <c r="AE74" s="18">
        <f>'[13]Գնման ժամանակացույց'!L75</f>
        <v>1500</v>
      </c>
      <c r="AF74" s="18">
        <f>'[13]Գնման ժամանակացույց'!M75</f>
        <v>1100</v>
      </c>
      <c r="AG74" s="18">
        <f>'[13]Գնման ժամանակացույց'!N75</f>
        <v>1700</v>
      </c>
      <c r="AH74" s="18">
        <f>'[13]Գնման ժամանակացույց'!O75</f>
        <v>2500</v>
      </c>
      <c r="AI74" s="18">
        <f>'[13]Գնման ժամանակացույց'!P75</f>
        <v>2000</v>
      </c>
      <c r="AJ74" s="18">
        <f>'[13]Գնման ժամանակացույց'!Q75</f>
        <v>900</v>
      </c>
      <c r="AK74" s="18">
        <f>'[14]Գնման ժամանակացույց'!D74</f>
        <v>2500</v>
      </c>
      <c r="AL74" s="18">
        <f>'[14]Գնման ժամանակացույց'!E74</f>
        <v>3000</v>
      </c>
      <c r="AM74" s="18">
        <f>'[14]Գնման ժամանակացույց'!F74</f>
        <v>1200</v>
      </c>
      <c r="AN74" s="18">
        <f>'[14]Գնման ժամանակացույց'!G74</f>
        <v>900</v>
      </c>
      <c r="AO74" s="18">
        <f>'[14]Գնման ժամանակացույց'!H74</f>
        <v>1000</v>
      </c>
      <c r="AP74" s="18">
        <f>'[14]Գնման ժամանակացույց'!J74</f>
        <v>2200</v>
      </c>
      <c r="AQ74" s="18">
        <f>'[14]Գնման ժամանակացույց'!L74</f>
        <v>1800</v>
      </c>
      <c r="AR74" s="18">
        <f>'[14]Գնման ժամանակացույց'!M74</f>
        <v>4500</v>
      </c>
      <c r="AS74" s="18">
        <f>'[14]Գնման ժամանակացույց'!N74</f>
        <v>1500</v>
      </c>
      <c r="AT74" s="18">
        <f>'[14]Գնման ժամանակացույց'!O74</f>
        <v>2000</v>
      </c>
      <c r="AU74" s="18">
        <f>'[14]Գնման ժամանակացույց'!P74</f>
        <v>3000</v>
      </c>
      <c r="AV74" s="18">
        <f>'[14]Գնման ժամանակացույց'!Q74</f>
        <v>1850</v>
      </c>
      <c r="AW74" s="18">
        <f>'[14]Գնման ժամանակացույց'!R74</f>
        <v>2500</v>
      </c>
      <c r="AX74" s="18">
        <f>'[14]Գնման ժամանակացույց'!S74</f>
        <v>2200</v>
      </c>
      <c r="AY74" s="18">
        <f>'[15]Գնման ժամանակացույց'!D74</f>
        <v>3500</v>
      </c>
      <c r="AZ74" s="18">
        <f>'[15]Գնման ժամանակացույց'!E74</f>
        <v>3500</v>
      </c>
      <c r="BA74" s="18">
        <f>'[15]Գնման ժամանակացույց'!F74</f>
        <v>3500</v>
      </c>
      <c r="BB74" s="18">
        <f>'[15]Գնման ժամանակացույց'!G74</f>
        <v>3500</v>
      </c>
      <c r="BC74" s="18">
        <f>'[15]Գնման ժամանակացույց'!H74</f>
        <v>3500</v>
      </c>
      <c r="BD74" s="18">
        <f>'[16]Գնման ժամանակացույց'!D75</f>
        <v>1000</v>
      </c>
      <c r="BE74" s="18">
        <f>'[16]Գնման ժամանակացույց'!E75</f>
        <v>800</v>
      </c>
      <c r="BF74" s="18">
        <f>'[16]Գնման ժամանակացույց'!F75</f>
        <v>700</v>
      </c>
      <c r="BG74" s="18">
        <f>'[16]Գնման ժամանակացույց'!G75</f>
        <v>800</v>
      </c>
      <c r="BH74" s="18">
        <f>'[17]Գնման ժամանակացույց'!H75</f>
        <v>2300</v>
      </c>
      <c r="BI74" s="18">
        <f>'[16]Գնման ժամանակացույց'!I75</f>
        <v>1500</v>
      </c>
      <c r="BJ74" s="18">
        <f>'[16]Գնման ժամանակացույց'!J75</f>
        <v>2500</v>
      </c>
      <c r="BK74" s="18">
        <f>'[16]Գնման ժամանակացույց'!K75</f>
        <v>1500</v>
      </c>
      <c r="BL74" s="18">
        <f>'[16]Գնման ժամանակացույց'!L75</f>
        <v>500</v>
      </c>
      <c r="BM74" s="19">
        <f>'[18]Գնման ժամանակացույց'!D74</f>
        <v>5000</v>
      </c>
      <c r="BN74" s="19">
        <f>'[18]Գնման ժամանակացույց'!E74</f>
        <v>3750</v>
      </c>
      <c r="BO74" s="20">
        <f>'[18]Գնման ժամանակացույց'!F74</f>
        <v>1800</v>
      </c>
      <c r="BP74" s="20">
        <f>'[18]Գնման ժամանակացույց'!G74</f>
        <v>3000</v>
      </c>
      <c r="BQ74" s="19">
        <f>'[18]Գնման ժամանակացույց'!H74</f>
        <v>1000</v>
      </c>
      <c r="BR74" s="19">
        <f>'[18]Գնման ժամանակացույց'!I74</f>
        <v>2000</v>
      </c>
      <c r="BS74" s="19">
        <f>'[18]Գնման ժամանակացույց'!J74</f>
        <v>2000</v>
      </c>
      <c r="BT74" s="19">
        <f>'[18]Գնման ժամանակացույց'!K74</f>
        <v>1500</v>
      </c>
      <c r="BU74" s="20">
        <f>'[18]Գնման ժամանակացույց'!L74</f>
        <v>2500</v>
      </c>
      <c r="BV74" s="19">
        <f>'[18]Գնման ժամանակացույց'!M74</f>
        <v>2400</v>
      </c>
      <c r="BW74" s="19">
        <f>'[18]Գնման ժամանակացույց'!N74</f>
        <v>5000</v>
      </c>
      <c r="BX74" s="19">
        <f>'[18]Գնման ժամանակացույց'!O74</f>
        <v>900</v>
      </c>
      <c r="BY74" s="19">
        <f>'[18]Գնման ժամանակացույց'!P74</f>
        <v>2000</v>
      </c>
      <c r="BZ74" s="20">
        <f>'[18]Գնման ժամանակացույց'!Q74</f>
        <v>3000</v>
      </c>
      <c r="CA74" s="19">
        <f>'[18]Գնման ժամանակացույց'!R74</f>
        <v>3500</v>
      </c>
      <c r="CB74" s="19">
        <f>'[18]Գնման ժամանակացույց'!S74</f>
        <v>0</v>
      </c>
      <c r="CC74" s="17">
        <f>'[18]Գնման ժամանակացույց'!T74</f>
        <v>2500</v>
      </c>
      <c r="CD74" s="19">
        <f>'[18]Գնման ժամանակացույց'!U74</f>
        <v>2500</v>
      </c>
      <c r="CE74" s="17">
        <f>'[18]Գնման ժամանակացույց'!V74</f>
        <v>1500</v>
      </c>
      <c r="CF74" s="20">
        <f>'[18]Գնման ժամանակացույց'!W74</f>
        <v>2500</v>
      </c>
      <c r="CG74" s="20">
        <f>'[18]Գնման ժամանակացույց'!X74</f>
        <v>3000</v>
      </c>
      <c r="CH74" s="19">
        <f>'[18]Գնման ժամանակացույց'!Y74</f>
        <v>3000</v>
      </c>
      <c r="CI74" s="18">
        <f>'[19]Գնման ժամանակացույց'!D74</f>
        <v>1500</v>
      </c>
      <c r="CJ74" s="18">
        <f>'[19]Գնման ժամանակացույց'!E74</f>
        <v>1500</v>
      </c>
      <c r="CK74" s="18">
        <f>'[19]Գնման ժամանակացույց'!F74</f>
        <v>1300</v>
      </c>
      <c r="CL74" s="18">
        <f>'[19]Գնման ժամանակացույց'!G74</f>
        <v>2500</v>
      </c>
      <c r="CM74" s="18">
        <f>'[19]Գնման ժամանակացույց'!H74</f>
        <v>800</v>
      </c>
      <c r="CN74" s="18">
        <f>'[19]Գնման ժամանակացույց'!I74</f>
        <v>2500</v>
      </c>
      <c r="CO74" s="18">
        <f>'[19]Գնման ժամանակացույց'!J74</f>
        <v>1200</v>
      </c>
      <c r="CP74" s="18">
        <f>'[19]Գնման ժամանակացույց'!K74</f>
        <v>2000</v>
      </c>
      <c r="CQ74" s="18">
        <f>'[19]Գնման ժամանակացույց'!L74</f>
        <v>900</v>
      </c>
      <c r="CR74" s="18">
        <f>'[19]Գնման ժամանակացույց'!M74</f>
        <v>800</v>
      </c>
      <c r="CS74" s="18">
        <f>'[19]Գնման ժամանակացույց'!N74</f>
        <v>1500</v>
      </c>
      <c r="CT74" s="18">
        <f>'[19]Գնման ժամանակացույց'!O74</f>
        <v>1950</v>
      </c>
      <c r="CU74" s="18">
        <f>'[19]Գնման ժամանակացույց'!P74</f>
        <v>1800</v>
      </c>
      <c r="CV74" s="18">
        <f>'[19]Գնման ժամանակացույց'!Q74</f>
        <v>1000</v>
      </c>
      <c r="CW74" s="18">
        <f>'[19]Գնման ժամանակացույց'!R74</f>
        <v>1500</v>
      </c>
      <c r="CX74" s="18">
        <f>'[19]Գնման ժամանակացույց'!S74</f>
        <v>1100</v>
      </c>
      <c r="CY74" s="18">
        <f>'[19]Գնման ժամանակացույց'!T74</f>
        <v>1800</v>
      </c>
      <c r="CZ74" s="18">
        <f>'[19]Գնման ժամանակացույց'!U74</f>
        <v>2000</v>
      </c>
      <c r="DA74" s="18">
        <f>'[19]Գնման ժամանակացույց'!V74</f>
        <v>1700</v>
      </c>
      <c r="DB74" s="18">
        <f>'[19]Գնման ժամանակացույց'!W74</f>
        <v>1000</v>
      </c>
      <c r="DC74" s="18">
        <f>'[19]Գնման ժամանակացույց'!X74</f>
        <v>2000</v>
      </c>
      <c r="DD74" s="18">
        <f>'[19]Գնման ժամանակացույց'!Y74</f>
        <v>2000</v>
      </c>
      <c r="DE74" s="18">
        <f>'[20]Գնման ժամանակացույց'!E75</f>
        <v>1000</v>
      </c>
      <c r="DF74" s="18">
        <f>'[20]Գնման ժամանակացույց'!F75</f>
        <v>1300</v>
      </c>
      <c r="DG74" s="18">
        <f>'[20]Գնման ժամանակացույց'!G75</f>
        <v>500</v>
      </c>
      <c r="DH74" s="18">
        <f>'[20]Գնման ժամանակացույց'!H75</f>
        <v>400</v>
      </c>
      <c r="DI74" s="18">
        <f>'[21]Գնման ժամանակացույց'!D74</f>
        <v>1500</v>
      </c>
      <c r="DJ74" s="18">
        <f>'[21]Գնման ժամանակացույց'!E74</f>
        <v>1000</v>
      </c>
      <c r="DK74" s="18">
        <f>'[22]Գնման ժամանակացույց'!D74</f>
        <v>3000</v>
      </c>
      <c r="DL74" s="18">
        <f>'[22]Գնման ժամանակացույց'!E74</f>
        <v>700</v>
      </c>
      <c r="DM74" s="18">
        <f>'[22]Գնման ժամանակացույց'!F74</f>
        <v>1300</v>
      </c>
      <c r="DN74" s="18">
        <f>'[22]Գնման ժամանակացույց'!G74</f>
        <v>700</v>
      </c>
      <c r="DO74" s="18">
        <f>'[22]Գնման ժամանակացույց'!H74</f>
        <v>1500</v>
      </c>
      <c r="DP74" s="18">
        <f>'[22]Գնման ժամանակացույց'!I74</f>
        <v>1500</v>
      </c>
      <c r="DQ74" s="18">
        <f>'[22]Գնման ժամանակացույց'!J74</f>
        <v>800</v>
      </c>
      <c r="DR74" s="18">
        <f>'[22]Գնման ժամանակացույց'!K74</f>
        <v>1500</v>
      </c>
      <c r="DS74" s="18">
        <f>'[22]Գնման ժամանակացույց'!L74</f>
        <v>800</v>
      </c>
      <c r="DT74" s="18">
        <f>'[22]Գնման ժամանակացույց'!M74</f>
        <v>1000</v>
      </c>
      <c r="DU74" s="18">
        <f>'[22]Գնման ժամանակացույց'!N74</f>
        <v>900</v>
      </c>
      <c r="DV74" s="18">
        <f>'[22]Գնման ժամանակացույց'!O74</f>
        <v>700</v>
      </c>
      <c r="DW74" s="18">
        <f>'[22]Գնման ժամանակացույց'!P74</f>
        <v>1200</v>
      </c>
      <c r="DX74" s="18">
        <f>'[22]Գնման ժամանակացույց'!Q74</f>
        <v>1600</v>
      </c>
      <c r="DY74" s="18">
        <f>'[22]Գնման ժամանակացույց'!R74</f>
        <v>900</v>
      </c>
      <c r="DZ74" s="18">
        <f>'[22]Գնման ժամանակացույց'!S74</f>
        <v>1400</v>
      </c>
      <c r="EA74" s="18">
        <f>'[22]Գնման ժամանակացույց'!U74</f>
        <v>2000</v>
      </c>
      <c r="EB74" s="18">
        <f>'[22]Գնման ժամանակացույց'!V74</f>
        <v>1800</v>
      </c>
      <c r="EC74" s="18">
        <f>'[22]Գնման ժամանակացույց'!W74</f>
        <v>1200</v>
      </c>
      <c r="ED74" s="18">
        <f>'[22]Գնման ժամանակացույց'!X74</f>
        <v>1500</v>
      </c>
      <c r="EE74" s="18">
        <f>'[23]Գնման ժամանակացույց'!E74</f>
        <v>900</v>
      </c>
      <c r="EF74" s="18">
        <f>'[23]Գնման ժամանակացույց'!F74</f>
        <v>1000</v>
      </c>
      <c r="EG74" s="18">
        <f>'[23]Գնման ժամանակացույց'!G74</f>
        <v>1800</v>
      </c>
      <c r="EH74" s="18">
        <f>'[23]Գնման ժամանակացույց'!H74</f>
        <v>700</v>
      </c>
      <c r="EI74" s="18">
        <f>'[23]Գնման ժամանակացույց'!I74</f>
        <v>550</v>
      </c>
      <c r="EJ74" s="18">
        <f>'[23]Գնման ժամանակացույց'!J74</f>
        <v>1200</v>
      </c>
      <c r="EK74" s="18">
        <f>'[23]Գնման ժամանակացույց'!K74</f>
        <v>750</v>
      </c>
      <c r="EL74" s="18">
        <f>'[23]Գնման ժամանակացույց'!L74</f>
        <v>900</v>
      </c>
      <c r="EM74" s="18">
        <f>'[23]Գնման ժամանակացույց'!M74</f>
        <v>1800</v>
      </c>
      <c r="EN74" s="18">
        <f>'[23]Գնման ժամանակացույց'!N74</f>
        <v>1500</v>
      </c>
      <c r="EO74" s="18">
        <f>'[23]Գնման ժամանակացույց'!O74</f>
        <v>500</v>
      </c>
      <c r="EP74" s="18">
        <f>'[23]Գնման ժամանակացույց'!P74</f>
        <v>1100</v>
      </c>
      <c r="EQ74" s="18">
        <f>'[23]Գնման ժամանակացույց'!Q74</f>
        <v>1500</v>
      </c>
      <c r="ER74" s="18">
        <f>'[23]Գնման ժամանակացույց'!R74</f>
        <v>1200</v>
      </c>
      <c r="ES74" s="20">
        <f>[24]Sheet1!Z73</f>
        <v>2500</v>
      </c>
      <c r="ET74" s="20">
        <v>9000</v>
      </c>
      <c r="EU74" s="22">
        <f t="shared" si="3"/>
        <v>246300</v>
      </c>
    </row>
    <row r="75" spans="1:151" ht="18" thickTop="1" x14ac:dyDescent="0.3">
      <c r="A75" s="4">
        <v>72</v>
      </c>
      <c r="B75" s="6" t="s">
        <v>51</v>
      </c>
      <c r="C75" s="29" t="s">
        <v>3</v>
      </c>
      <c r="D75" s="17">
        <f>[12]Sheet1!E74</f>
        <v>4500</v>
      </c>
      <c r="E75" s="17">
        <f>[12]Sheet1!F74</f>
        <v>3500</v>
      </c>
      <c r="F75" s="17">
        <f>[12]Sheet1!G74</f>
        <v>3000</v>
      </c>
      <c r="G75" s="17">
        <f>[12]Sheet1!H74</f>
        <v>3900</v>
      </c>
      <c r="H75" s="17">
        <f>[12]Sheet1!I74</f>
        <v>1700</v>
      </c>
      <c r="I75" s="17">
        <f>[12]Sheet1!J74</f>
        <v>4000</v>
      </c>
      <c r="J75" s="17">
        <f>[12]Sheet1!K74</f>
        <v>3500</v>
      </c>
      <c r="K75" s="17">
        <f>[12]Sheet1!L74</f>
        <v>2300</v>
      </c>
      <c r="L75" s="17">
        <f>[12]Sheet1!M74</f>
        <v>2000</v>
      </c>
      <c r="M75" s="17">
        <f>[12]Sheet1!N74</f>
        <v>1000</v>
      </c>
      <c r="N75" s="18">
        <f>[12]Sheet1!O74</f>
        <v>2000</v>
      </c>
      <c r="O75" s="18">
        <f>[12]Sheet1!P74</f>
        <v>2000</v>
      </c>
      <c r="P75" s="18">
        <f>[12]Sheet1!Q74</f>
        <v>1300</v>
      </c>
      <c r="Q75" s="18">
        <f>[12]Sheet1!R74</f>
        <v>3500</v>
      </c>
      <c r="R75" s="18">
        <f>[12]Sheet1!S74</f>
        <v>1800</v>
      </c>
      <c r="S75" s="18">
        <f>[12]Sheet1!T74</f>
        <v>4500</v>
      </c>
      <c r="T75" s="18">
        <f>[12]Sheet1!U74</f>
        <v>1500</v>
      </c>
      <c r="U75" s="18">
        <f>[12]Sheet1!V74</f>
        <v>5000</v>
      </c>
      <c r="V75" s="18">
        <f>[12]Sheet1!W74</f>
        <v>1800</v>
      </c>
      <c r="W75" s="18">
        <f>[12]Sheet1!X74</f>
        <v>2200</v>
      </c>
      <c r="X75" s="18">
        <f>'[13]Գնման ժամանակացույց'!E76</f>
        <v>7500</v>
      </c>
      <c r="Y75" s="18">
        <f>'[13]Գնման ժամանակացույց'!F76</f>
        <v>5000</v>
      </c>
      <c r="Z75" s="18">
        <f>'[13]Գնման ժամանակացույց'!G76</f>
        <v>1000</v>
      </c>
      <c r="AA75" s="18">
        <f>'[13]Գնման ժամանակացույց'!H76</f>
        <v>7000</v>
      </c>
      <c r="AB75" s="18">
        <f>'[13]Գնման ժամանակացույց'!I76</f>
        <v>1000</v>
      </c>
      <c r="AC75" s="18">
        <f>'[13]Գնման ժամանակացույց'!J76</f>
        <v>1500</v>
      </c>
      <c r="AD75" s="18">
        <f>'[13]Գնման ժամանակացույց'!K76</f>
        <v>3500</v>
      </c>
      <c r="AE75" s="18">
        <f>'[13]Գնման ժամանակացույց'!L76</f>
        <v>600</v>
      </c>
      <c r="AF75" s="18">
        <f>'[13]Գնման ժամանակացույց'!M76</f>
        <v>1800</v>
      </c>
      <c r="AG75" s="18">
        <f>'[13]Գնման ժամանակացույց'!N76</f>
        <v>7500</v>
      </c>
      <c r="AH75" s="18">
        <f>'[13]Գնման ժամանակացույց'!O76</f>
        <v>5300</v>
      </c>
      <c r="AI75" s="18">
        <f>'[13]Գնման ժամանակացույց'!P76</f>
        <v>6000</v>
      </c>
      <c r="AJ75" s="18">
        <f>'[13]Գնման ժամանակացույց'!Q76</f>
        <v>1320</v>
      </c>
      <c r="AK75" s="18">
        <f>'[14]Գնման ժամանակացույց'!D75</f>
        <v>4000</v>
      </c>
      <c r="AL75" s="18">
        <f>'[14]Գնման ժամանակացույց'!E75</f>
        <v>10000</v>
      </c>
      <c r="AM75" s="18">
        <f>'[14]Գնման ժամանակացույց'!F75</f>
        <v>5000</v>
      </c>
      <c r="AN75" s="18">
        <f>'[14]Գնման ժամանակացույց'!G75</f>
        <v>2500</v>
      </c>
      <c r="AO75" s="18">
        <f>'[14]Գնման ժամանակացույց'!H75</f>
        <v>15000</v>
      </c>
      <c r="AP75" s="18">
        <f>'[14]Գնման ժամանակացույց'!J75</f>
        <v>7200</v>
      </c>
      <c r="AQ75" s="18">
        <f>'[14]Գնման ժամանակացույց'!L75</f>
        <v>3800</v>
      </c>
      <c r="AR75" s="18">
        <f>'[14]Գնման ժամանակացույց'!M75</f>
        <v>8500</v>
      </c>
      <c r="AS75" s="18">
        <f>'[14]Գնման ժամանակացույց'!N75</f>
        <v>4000</v>
      </c>
      <c r="AT75" s="18">
        <f>'[14]Գնման ժամանակացույց'!O75</f>
        <v>5000</v>
      </c>
      <c r="AU75" s="18">
        <f>'[14]Գնման ժամանակացույց'!P75</f>
        <v>10500</v>
      </c>
      <c r="AV75" s="18">
        <f>'[14]Գնման ժամանակացույց'!Q75</f>
        <v>7700</v>
      </c>
      <c r="AW75" s="18">
        <f>'[14]Գնման ժամանակացույց'!R75</f>
        <v>10000</v>
      </c>
      <c r="AX75" s="18">
        <f>'[14]Գնման ժամանակացույց'!S75</f>
        <v>7000</v>
      </c>
      <c r="AY75" s="18">
        <f>'[15]Գնման ժամանակացույց'!D75</f>
        <v>9000</v>
      </c>
      <c r="AZ75" s="18">
        <f>'[15]Գնման ժամանակացույց'!E75</f>
        <v>10000</v>
      </c>
      <c r="BA75" s="18">
        <f>'[15]Գնման ժամանակացույց'!F75</f>
        <v>10000</v>
      </c>
      <c r="BB75" s="18">
        <f>'[15]Գնման ժամանակացույց'!G75</f>
        <v>10000</v>
      </c>
      <c r="BC75" s="18">
        <f>'[15]Գնման ժամանակացույց'!H75</f>
        <v>12000</v>
      </c>
      <c r="BD75" s="18">
        <f>'[16]Գնման ժամանակացույց'!D76</f>
        <v>3800</v>
      </c>
      <c r="BE75" s="18">
        <f>'[16]Գնման ժամանակացույց'!E76</f>
        <v>3500</v>
      </c>
      <c r="BF75" s="18">
        <f>'[16]Գնման ժամանակացույց'!F76</f>
        <v>2500</v>
      </c>
      <c r="BG75" s="18">
        <f>'[16]Գնման ժամանակացույց'!G76</f>
        <v>4000</v>
      </c>
      <c r="BH75" s="18">
        <f>'[17]Գնման ժամանակացույց'!H76</f>
        <v>7000</v>
      </c>
      <c r="BI75" s="18">
        <f>'[16]Գնման ժամանակացույց'!I76</f>
        <v>7000</v>
      </c>
      <c r="BJ75" s="18">
        <f>'[16]Գնման ժամանակացույց'!J76</f>
        <v>4000</v>
      </c>
      <c r="BK75" s="18">
        <f>'[16]Գնման ժամանակացույց'!K76</f>
        <v>2500</v>
      </c>
      <c r="BL75" s="18">
        <f>'[16]Գնման ժամանակացույց'!L76</f>
        <v>1300</v>
      </c>
      <c r="BM75" s="19">
        <f>'[18]Գնման ժամանակացույց'!D75</f>
        <v>10000</v>
      </c>
      <c r="BN75" s="19">
        <f>'[18]Գնման ժամանակացույց'!E75</f>
        <v>7500</v>
      </c>
      <c r="BO75" s="17">
        <f>'[18]Գնման ժամանակացույց'!F75</f>
        <v>4000</v>
      </c>
      <c r="BP75" s="17">
        <f>'[18]Գնման ժամանակացույց'!G75</f>
        <v>4300</v>
      </c>
      <c r="BQ75" s="19">
        <f>'[18]Գնման ժամանակացույց'!H75</f>
        <v>3746</v>
      </c>
      <c r="BR75" s="19">
        <f>'[18]Գնման ժամանակացույց'!I75</f>
        <v>4500</v>
      </c>
      <c r="BS75" s="19">
        <f>'[18]Գնման ժամանակացույց'!J75</f>
        <v>6000</v>
      </c>
      <c r="BT75" s="19">
        <f>'[18]Գնման ժամանակացույց'!K75</f>
        <v>4000</v>
      </c>
      <c r="BU75" s="17">
        <f>'[18]Գնման ժամանակացույց'!L75</f>
        <v>6500</v>
      </c>
      <c r="BV75" s="19">
        <f>'[18]Գնման ժամանակացույց'!M75</f>
        <v>2000</v>
      </c>
      <c r="BW75" s="19">
        <f>'[18]Գնման ժամանակացույց'!N75</f>
        <v>8000</v>
      </c>
      <c r="BX75" s="19">
        <f>'[18]Գնման ժամանակացույց'!O75</f>
        <v>2500</v>
      </c>
      <c r="BY75" s="19">
        <f>'[18]Գնման ժամանակացույց'!P75</f>
        <v>3500</v>
      </c>
      <c r="BZ75" s="20">
        <f>'[18]Գնման ժամանակացույց'!Q75</f>
        <v>8000</v>
      </c>
      <c r="CA75" s="19">
        <f>'[18]Գնման ժամանակացույց'!R75</f>
        <v>7000</v>
      </c>
      <c r="CB75" s="19">
        <f>'[18]Գնման ժամանակացույց'!S75</f>
        <v>500</v>
      </c>
      <c r="CC75" s="17">
        <f>'[18]Գնման ժամանակացույց'!T75</f>
        <v>5000</v>
      </c>
      <c r="CD75" s="19">
        <f>'[18]Գնման ժամանակացույց'!U75</f>
        <v>5000</v>
      </c>
      <c r="CE75" s="17">
        <f>'[18]Գնման ժամանակացույց'!V75</f>
        <v>4500</v>
      </c>
      <c r="CF75" s="17">
        <f>'[18]Գնման ժամանակացույց'!W75</f>
        <v>7000</v>
      </c>
      <c r="CG75" s="17">
        <f>'[18]Գնման ժամանակացույց'!X75</f>
        <v>8000</v>
      </c>
      <c r="CH75" s="19">
        <f>'[18]Գնման ժամանակացույց'!Y75</f>
        <v>4500</v>
      </c>
      <c r="CI75" s="18">
        <f>'[19]Գնման ժամանակացույց'!D75</f>
        <v>5000</v>
      </c>
      <c r="CJ75" s="18">
        <f>'[19]Գնման ժամանակացույց'!E75</f>
        <v>4800</v>
      </c>
      <c r="CK75" s="18">
        <f>'[19]Գնման ժամանակացույց'!F75</f>
        <v>3370</v>
      </c>
      <c r="CL75" s="18">
        <f>'[19]Գնման ժամանակացույց'!G75</f>
        <v>3500</v>
      </c>
      <c r="CM75" s="18">
        <f>'[19]Գնման ժամանակացույց'!H75</f>
        <v>2100</v>
      </c>
      <c r="CN75" s="18">
        <f>'[19]Գնման ժամանակացույց'!I75</f>
        <v>6000</v>
      </c>
      <c r="CO75" s="18">
        <f>'[19]Գնման ժամանակացույց'!J75</f>
        <v>7000</v>
      </c>
      <c r="CP75" s="18">
        <f>'[19]Գնման ժամանակացույց'!K75</f>
        <v>3500</v>
      </c>
      <c r="CQ75" s="18">
        <f>'[19]Գնման ժամանակացույց'!L75</f>
        <v>3500</v>
      </c>
      <c r="CR75" s="18">
        <f>'[19]Գնման ժամանակացույց'!M75</f>
        <v>1500</v>
      </c>
      <c r="CS75" s="18">
        <f>'[19]Գնման ժամանակացույց'!N75</f>
        <v>2000</v>
      </c>
      <c r="CT75" s="18">
        <f>'[19]Գնման ժամանակացույց'!O75</f>
        <v>6000</v>
      </c>
      <c r="CU75" s="18">
        <f>'[19]Գնման ժամանակացույց'!P75</f>
        <v>6500</v>
      </c>
      <c r="CV75" s="18">
        <f>'[19]Գնման ժամանակացույց'!Q75</f>
        <v>2500</v>
      </c>
      <c r="CW75" s="18">
        <f>'[19]Գնման ժամանակացույց'!R75</f>
        <v>2000</v>
      </c>
      <c r="CX75" s="18">
        <f>'[19]Գնման ժամանակացույց'!S75</f>
        <v>2500</v>
      </c>
      <c r="CY75" s="18">
        <f>'[19]Գնման ժամանակացույց'!T75</f>
        <v>7000</v>
      </c>
      <c r="CZ75" s="18">
        <f>'[19]Գնման ժամանակացույց'!U75</f>
        <v>6000</v>
      </c>
      <c r="DA75" s="18">
        <f>'[19]Գնման ժամանակացույց'!V75</f>
        <v>5500</v>
      </c>
      <c r="DB75" s="18">
        <f>'[19]Գնման ժամանակացույց'!W75</f>
        <v>2500</v>
      </c>
      <c r="DC75" s="18">
        <f>'[19]Գնման ժամանակացույց'!X75</f>
        <v>7500</v>
      </c>
      <c r="DD75" s="18">
        <f>'[19]Գնման ժամանակացույց'!Y75</f>
        <v>4300</v>
      </c>
      <c r="DE75" s="18">
        <f>'[20]Գնման ժամանակացույց'!E76</f>
        <v>4500</v>
      </c>
      <c r="DF75" s="18">
        <f>'[20]Գնման ժամանակացույց'!F76</f>
        <v>3700</v>
      </c>
      <c r="DG75" s="18">
        <f>'[20]Գնման ժամանակացույց'!G76</f>
        <v>1500</v>
      </c>
      <c r="DH75" s="18">
        <f>'[20]Գնման ժամանակացույց'!H76</f>
        <v>1500</v>
      </c>
      <c r="DI75" s="18">
        <f>'[21]Գնման ժամանակացույց'!D75</f>
        <v>3200</v>
      </c>
      <c r="DJ75" s="18">
        <f>'[21]Գնման ժամանակացույց'!E75</f>
        <v>3000</v>
      </c>
      <c r="DK75" s="18">
        <f>'[22]Գնման ժամանակացույց'!D75</f>
        <v>6500</v>
      </c>
      <c r="DL75" s="18">
        <f>'[22]Գնման ժամանակացույց'!E75</f>
        <v>2500</v>
      </c>
      <c r="DM75" s="18">
        <f>'[22]Գնման ժամանակացույց'!F75</f>
        <v>4500</v>
      </c>
      <c r="DN75" s="18">
        <f>'[22]Գնման ժամանակացույց'!G75</f>
        <v>2000</v>
      </c>
      <c r="DO75" s="18">
        <f>'[22]Գնման ժամանակացույց'!H75</f>
        <v>7000</v>
      </c>
      <c r="DP75" s="18">
        <f>'[22]Գնման ժամանակացույց'!I75</f>
        <v>6000</v>
      </c>
      <c r="DQ75" s="18">
        <f>'[22]Գնման ժամանակացույց'!J75</f>
        <v>3000</v>
      </c>
      <c r="DR75" s="18">
        <f>'[22]Գնման ժամանակացույց'!K75</f>
        <v>6000</v>
      </c>
      <c r="DS75" s="18">
        <f>'[22]Գնման ժամանակացույց'!L75</f>
        <v>2000</v>
      </c>
      <c r="DT75" s="18">
        <f>'[22]Գնման ժամանակացույց'!M75</f>
        <v>5000</v>
      </c>
      <c r="DU75" s="18">
        <f>'[22]Գնման ժամանակացույց'!N75</f>
        <v>3500</v>
      </c>
      <c r="DV75" s="18">
        <f>'[22]Գնման ժամանակացույց'!O75</f>
        <v>2500</v>
      </c>
      <c r="DW75" s="18">
        <f>'[22]Գնման ժամանակացույց'!P75</f>
        <v>6000</v>
      </c>
      <c r="DX75" s="18">
        <f>'[22]Գնման ժամանակացույց'!Q75</f>
        <v>6500</v>
      </c>
      <c r="DY75" s="18">
        <f>'[22]Գնման ժամանակացույց'!R75</f>
        <v>3000</v>
      </c>
      <c r="DZ75" s="18">
        <f>'[22]Գնման ժամանակացույց'!S75</f>
        <v>6000</v>
      </c>
      <c r="EA75" s="18">
        <f>'[22]Գնման ժամանակացույց'!U75</f>
        <v>6700</v>
      </c>
      <c r="EB75" s="18">
        <f>'[22]Գնման ժամանակացույց'!V75</f>
        <v>6000</v>
      </c>
      <c r="EC75" s="18">
        <f>'[22]Գնման ժամանակացույց'!W75</f>
        <v>6000</v>
      </c>
      <c r="ED75" s="18">
        <f>'[22]Գնման ժամանակացույց'!X75</f>
        <v>5000</v>
      </c>
      <c r="EE75" s="18">
        <f>'[23]Գնման ժամանակացույց'!E75</f>
        <v>3500</v>
      </c>
      <c r="EF75" s="18">
        <f>'[23]Գնման ժամանակացույց'!F75</f>
        <v>3500</v>
      </c>
      <c r="EG75" s="18">
        <f>'[23]Գնման ժամանակացույց'!G75</f>
        <v>4500</v>
      </c>
      <c r="EH75" s="18">
        <f>'[23]Գնման ժամանակացույց'!H75</f>
        <v>2000</v>
      </c>
      <c r="EI75" s="18">
        <f>'[23]Գնման ժամանակացույց'!I75</f>
        <v>2400</v>
      </c>
      <c r="EJ75" s="18">
        <f>'[23]Գնման ժամանակացույց'!J75</f>
        <v>3000</v>
      </c>
      <c r="EK75" s="18">
        <f>'[23]Գնման ժամանակացույց'!K75</f>
        <v>3000</v>
      </c>
      <c r="EL75" s="18">
        <f>'[23]Գնման ժամանակացույց'!L75</f>
        <v>3500</v>
      </c>
      <c r="EM75" s="18">
        <f>'[23]Գնման ժամանակացույց'!M75</f>
        <v>5800</v>
      </c>
      <c r="EN75" s="18">
        <f>'[23]Գնման ժամանակացույց'!N75</f>
        <v>3000</v>
      </c>
      <c r="EO75" s="18">
        <f>'[23]Գնման ժամանակացույց'!O75</f>
        <v>1600</v>
      </c>
      <c r="EP75" s="18">
        <f>'[23]Գնման ժամանակացույց'!P75</f>
        <v>5200</v>
      </c>
      <c r="EQ75" s="18">
        <f>'[23]Գնման ժամանակացույց'!Q75</f>
        <v>8000</v>
      </c>
      <c r="ER75" s="18">
        <f>'[23]Գնման ժամանակացույց'!R75</f>
        <v>3600</v>
      </c>
      <c r="ES75" s="20">
        <f>[24]Sheet1!Z74</f>
        <v>6000</v>
      </c>
      <c r="ET75" s="20">
        <v>30000</v>
      </c>
      <c r="EU75" s="22">
        <f t="shared" si="3"/>
        <v>703136</v>
      </c>
    </row>
    <row r="76" spans="1:151" ht="17.25" x14ac:dyDescent="0.3">
      <c r="A76" s="4">
        <v>73</v>
      </c>
      <c r="B76" s="5" t="s">
        <v>101</v>
      </c>
      <c r="C76" s="30" t="s">
        <v>3</v>
      </c>
      <c r="D76" s="17">
        <f>[12]Sheet1!E75</f>
        <v>1000</v>
      </c>
      <c r="E76" s="17">
        <f>[12]Sheet1!F75</f>
        <v>1000</v>
      </c>
      <c r="F76" s="17">
        <f>[12]Sheet1!G75</f>
        <v>1500</v>
      </c>
      <c r="G76" s="17">
        <f>[12]Sheet1!H75</f>
        <v>1200</v>
      </c>
      <c r="H76" s="17">
        <f>[12]Sheet1!I75</f>
        <v>1000</v>
      </c>
      <c r="I76" s="17">
        <f>[12]Sheet1!J75</f>
        <v>2000</v>
      </c>
      <c r="J76" s="17">
        <f>[12]Sheet1!K75</f>
        <v>500</v>
      </c>
      <c r="K76" s="17">
        <f>[12]Sheet1!L75</f>
        <v>500</v>
      </c>
      <c r="L76" s="17">
        <f>[12]Sheet1!M75</f>
        <v>800</v>
      </c>
      <c r="M76" s="17">
        <f>[12]Sheet1!N75</f>
        <v>1000</v>
      </c>
      <c r="N76" s="18">
        <f>[12]Sheet1!O75</f>
        <v>50</v>
      </c>
      <c r="O76" s="18">
        <f>[12]Sheet1!P75</f>
        <v>1000</v>
      </c>
      <c r="P76" s="18">
        <f>[12]Sheet1!Q75</f>
        <v>1500</v>
      </c>
      <c r="Q76" s="18">
        <f>[12]Sheet1!R75</f>
        <v>900</v>
      </c>
      <c r="R76" s="18">
        <f>[12]Sheet1!S75</f>
        <v>1000</v>
      </c>
      <c r="S76" s="18">
        <f>[12]Sheet1!T75</f>
        <v>1000</v>
      </c>
      <c r="T76" s="18">
        <f>[12]Sheet1!U75</f>
        <v>1000</v>
      </c>
      <c r="U76" s="18">
        <f>[12]Sheet1!V75</f>
        <v>1000</v>
      </c>
      <c r="V76" s="18">
        <f>[12]Sheet1!W75</f>
        <v>1000</v>
      </c>
      <c r="W76" s="18">
        <f>[12]Sheet1!X75</f>
        <v>500</v>
      </c>
      <c r="X76" s="18">
        <f>'[13]Գնման ժամանակացույց'!E77</f>
        <v>1000</v>
      </c>
      <c r="Y76" s="18">
        <f>'[13]Գնման ժամանակացույց'!F77</f>
        <v>600</v>
      </c>
      <c r="Z76" s="18">
        <f>'[13]Գնման ժամանակացույց'!G77</f>
        <v>400</v>
      </c>
      <c r="AA76" s="18">
        <f>'[13]Գնման ժամանակացույց'!H77</f>
        <v>2000</v>
      </c>
      <c r="AB76" s="18">
        <f>'[13]Գնման ժամանակացույց'!I77</f>
        <v>500</v>
      </c>
      <c r="AC76" s="18">
        <f>'[13]Գնման ժամանակացույց'!J77</f>
        <v>700</v>
      </c>
      <c r="AD76" s="18">
        <f>'[13]Գնման ժամանակացույց'!K77</f>
        <v>1000</v>
      </c>
      <c r="AE76" s="18">
        <f>'[13]Գնման ժամանակացույց'!L77</f>
        <v>220</v>
      </c>
      <c r="AF76" s="18">
        <f>'[13]Գնման ժամանակացույց'!M77</f>
        <v>400</v>
      </c>
      <c r="AG76" s="18">
        <f>'[13]Գնման ժամանակացույց'!N77</f>
        <v>1000</v>
      </c>
      <c r="AH76" s="18">
        <f>'[13]Գնման ժամանակացույց'!O77</f>
        <v>2000</v>
      </c>
      <c r="AI76" s="18">
        <f>'[13]Գնման ժամանակացույց'!P77</f>
        <v>2000</v>
      </c>
      <c r="AJ76" s="18">
        <f>'[13]Գնման ժամանակացույց'!Q77</f>
        <v>740</v>
      </c>
      <c r="AK76" s="18">
        <f>'[14]Գնման ժամանակացույց'!D76</f>
        <v>7200</v>
      </c>
      <c r="AL76" s="18">
        <f>'[14]Գնման ժամանակացույց'!E76</f>
        <v>2000</v>
      </c>
      <c r="AM76" s="18">
        <f>'[14]Գնման ժամանակացույց'!F76</f>
        <v>1000</v>
      </c>
      <c r="AN76" s="18">
        <f>'[14]Գնման ժամանակացույց'!G76</f>
        <v>2500</v>
      </c>
      <c r="AO76" s="18">
        <f>'[14]Գնման ժամանակացույց'!H76</f>
        <v>5000</v>
      </c>
      <c r="AP76" s="18">
        <f>'[14]Գնման ժամանակացույց'!J76</f>
        <v>2500</v>
      </c>
      <c r="AQ76" s="18">
        <f>'[14]Գնման ժամանակացույց'!L76</f>
        <v>1000</v>
      </c>
      <c r="AR76" s="18">
        <f>'[14]Գնման ժամանակացույց'!M76</f>
        <v>6000</v>
      </c>
      <c r="AS76" s="18">
        <f>'[14]Գնման ժամանակացույց'!N76</f>
        <v>1000</v>
      </c>
      <c r="AT76" s="18">
        <f>'[14]Գնման ժամանակացույց'!O76</f>
        <v>1000</v>
      </c>
      <c r="AU76" s="18">
        <f>'[14]Գնման ժամանակացույց'!P76</f>
        <v>8000</v>
      </c>
      <c r="AV76" s="18">
        <f>'[14]Գնման ժամանակացույց'!Q76</f>
        <v>50</v>
      </c>
      <c r="AW76" s="18">
        <f>'[14]Գնման ժամանակացույց'!R76</f>
        <v>500</v>
      </c>
      <c r="AX76" s="18">
        <f>'[14]Գնման ժամանակացույց'!S76</f>
        <v>3000</v>
      </c>
      <c r="AY76" s="18">
        <f>'[15]Գնման ժամանակացույց'!D76</f>
        <v>3000</v>
      </c>
      <c r="AZ76" s="18">
        <f>'[15]Գնման ժամանակացույց'!E76</f>
        <v>3000</v>
      </c>
      <c r="BA76" s="18">
        <f>'[15]Գնման ժամանակացույց'!F76</f>
        <v>3000</v>
      </c>
      <c r="BB76" s="18">
        <f>'[15]Գնման ժամանակացույց'!G76</f>
        <v>3000</v>
      </c>
      <c r="BC76" s="18">
        <f>'[15]Գնման ժամանակացույց'!H76</f>
        <v>3000</v>
      </c>
      <c r="BD76" s="18">
        <f>'[16]Գնման ժամանակացույց'!D77</f>
        <v>350</v>
      </c>
      <c r="BE76" s="18">
        <f>'[16]Գնման ժամանակացույց'!E77</f>
        <v>700</v>
      </c>
      <c r="BF76" s="18">
        <f>'[16]Գնման ժամանակացույց'!F77</f>
        <v>1000</v>
      </c>
      <c r="BG76" s="18">
        <f>'[16]Գնման ժամանակացույց'!G77</f>
        <v>1000</v>
      </c>
      <c r="BH76" s="18">
        <f>'[17]Գնման ժամանակացույց'!H77</f>
        <v>7000</v>
      </c>
      <c r="BI76" s="18">
        <f>'[16]Գնման ժամանակացույց'!I77</f>
        <v>7000</v>
      </c>
      <c r="BJ76" s="18">
        <f>'[16]Գնման ժամանակացույց'!J77</f>
        <v>8000</v>
      </c>
      <c r="BK76" s="18">
        <f>'[16]Գնման ժամանակացույց'!K77</f>
        <v>1000</v>
      </c>
      <c r="BL76" s="18">
        <f>'[16]Գնման ժամանակացույց'!L77</f>
        <v>1000</v>
      </c>
      <c r="BM76" s="19">
        <f>'[18]Գնման ժամանակացույց'!D76</f>
        <v>3000</v>
      </c>
      <c r="BN76" s="19">
        <f>'[18]Գնման ժամանակացույց'!E76</f>
        <v>4500</v>
      </c>
      <c r="BO76" s="17">
        <f>'[18]Գնման ժամանակացույց'!F76</f>
        <v>4000</v>
      </c>
      <c r="BP76" s="17">
        <f>'[18]Գնման ժամանակացույց'!G76</f>
        <v>2000</v>
      </c>
      <c r="BQ76" s="19">
        <f>'[18]Գնման ժամանակացույց'!H76</f>
        <v>300</v>
      </c>
      <c r="BR76" s="19">
        <f>'[18]Գնման ժամանակացույց'!I76</f>
        <v>1000</v>
      </c>
      <c r="BS76" s="19">
        <f>'[18]Գնման ժամանակացույց'!J76</f>
        <v>3000</v>
      </c>
      <c r="BT76" s="19">
        <f>'[18]Գնման ժամանակացույց'!K76</f>
        <v>2500</v>
      </c>
      <c r="BU76" s="17">
        <f>'[18]Գնման ժամանակացույց'!L76</f>
        <v>100</v>
      </c>
      <c r="BV76" s="19">
        <f>'[18]Գնման ժամանակացույց'!M76</f>
        <v>400</v>
      </c>
      <c r="BW76" s="19">
        <f>'[18]Գնման ժամանակացույց'!N76</f>
        <v>1000</v>
      </c>
      <c r="BX76" s="19">
        <f>'[18]Գնման ժամանակացույց'!O76</f>
        <v>100</v>
      </c>
      <c r="BY76" s="19">
        <f>'[18]Գնման ժամանակացույց'!P76</f>
        <v>400</v>
      </c>
      <c r="BZ76" s="20">
        <f>'[18]Գնման ժամանակացույց'!Q76</f>
        <v>1000</v>
      </c>
      <c r="CA76" s="19">
        <f>'[18]Գնման ժամանակացույց'!R76</f>
        <v>3000</v>
      </c>
      <c r="CB76" s="19">
        <f>'[18]Գնման ժամանակացույց'!S76</f>
        <v>2500</v>
      </c>
      <c r="CC76" s="17">
        <f>'[18]Գնման ժամանակացույց'!T76</f>
        <v>2000</v>
      </c>
      <c r="CD76" s="19">
        <f>'[18]Գնման ժամանակացույց'!U76</f>
        <v>3000</v>
      </c>
      <c r="CE76" s="17">
        <f>'[18]Գնման ժամանակացույց'!V76</f>
        <v>1500</v>
      </c>
      <c r="CF76" s="17">
        <f>'[18]Գնման ժամանակացույց'!W76</f>
        <v>2000</v>
      </c>
      <c r="CG76" s="17">
        <f>'[18]Գնման ժամանակացույց'!X76</f>
        <v>5000</v>
      </c>
      <c r="CH76" s="19">
        <f>'[18]Գնման ժամանակացույց'!Y76</f>
        <v>2000</v>
      </c>
      <c r="CI76" s="18">
        <f>'[19]Գնման ժամանակացույց'!D76</f>
        <v>500</v>
      </c>
      <c r="CJ76" s="18">
        <f>'[19]Գնման ժամանակացույց'!E76</f>
        <v>4800</v>
      </c>
      <c r="CK76" s="18">
        <f>'[19]Գնման ժամանակացույց'!F76</f>
        <v>750</v>
      </c>
      <c r="CL76" s="18">
        <f>'[19]Գնման ժամանակացույց'!G76</f>
        <v>3000</v>
      </c>
      <c r="CM76" s="18">
        <f>'[19]Գնման ժամանակացույց'!H76</f>
        <v>1000</v>
      </c>
      <c r="CN76" s="18">
        <f>'[19]Գնման ժամանակացույց'!I76</f>
        <v>2500</v>
      </c>
      <c r="CO76" s="18">
        <f>'[19]Գնման ժամանակացույց'!J76</f>
        <v>2000</v>
      </c>
      <c r="CP76" s="18">
        <f>'[19]Գնման ժամանակացույց'!K76</f>
        <v>2000</v>
      </c>
      <c r="CQ76" s="18">
        <f>'[19]Գնման ժամանակացույց'!L76</f>
        <v>1500</v>
      </c>
      <c r="CR76" s="18">
        <f>'[19]Գնման ժամանակացույց'!M76</f>
        <v>1200</v>
      </c>
      <c r="CS76" s="18">
        <f>'[19]Գնման ժամանակացույց'!N76</f>
        <v>2000</v>
      </c>
      <c r="CT76" s="18">
        <f>'[19]Գնման ժամանակացույց'!O76</f>
        <v>2700</v>
      </c>
      <c r="CU76" s="18">
        <f>'[19]Գնման ժամանակացույց'!P76</f>
        <v>1000</v>
      </c>
      <c r="CV76" s="18">
        <f>'[19]Գնման ժամանակացույց'!Q76</f>
        <v>1300</v>
      </c>
      <c r="CW76" s="18">
        <f>'[19]Գնման ժամանակացույց'!R76</f>
        <v>2000</v>
      </c>
      <c r="CX76" s="18">
        <f>'[19]Գնման ժամանակացույց'!S76</f>
        <v>1500</v>
      </c>
      <c r="CY76" s="18">
        <f>'[19]Գնման ժամանակացույց'!T76</f>
        <v>2000</v>
      </c>
      <c r="CZ76" s="18">
        <f>'[19]Գնման ժամանակացույց'!U76</f>
        <v>2000</v>
      </c>
      <c r="DA76" s="18">
        <f>'[19]Գնման ժամանակացույց'!V76</f>
        <v>600</v>
      </c>
      <c r="DB76" s="18">
        <f>'[19]Գնման ժամանակացույց'!W76</f>
        <v>1500</v>
      </c>
      <c r="DC76" s="18">
        <f>'[19]Գնման ժամանակացույց'!X76</f>
        <v>2550</v>
      </c>
      <c r="DD76" s="18">
        <f>'[19]Գնման ժամանակացույց'!Y76</f>
        <v>2000</v>
      </c>
      <c r="DE76" s="18">
        <f>'[20]Գնման ժամանակացույց'!E77</f>
        <v>200</v>
      </c>
      <c r="DF76" s="18">
        <f>'[20]Գնման ժամանակացույց'!F77</f>
        <v>500</v>
      </c>
      <c r="DG76" s="18">
        <f>'[20]Գնման ժամանակացույց'!G77</f>
        <v>700</v>
      </c>
      <c r="DH76" s="18">
        <f>'[20]Գնման ժամանակացույց'!H77</f>
        <v>600</v>
      </c>
      <c r="DI76" s="18">
        <f>'[21]Գնման ժամանակացույց'!D76</f>
        <v>1800</v>
      </c>
      <c r="DJ76" s="18">
        <f>'[21]Գնման ժամանակացույց'!E76</f>
        <v>300</v>
      </c>
      <c r="DK76" s="18">
        <f>'[22]Գնման ժամանակացույց'!D76</f>
        <v>900</v>
      </c>
      <c r="DL76" s="18">
        <f>'[22]Գնման ժամանակացույց'!E76</f>
        <v>300</v>
      </c>
      <c r="DM76" s="18">
        <f>'[22]Գնման ժամանակացույց'!F76</f>
        <v>1000</v>
      </c>
      <c r="DN76" s="18">
        <f>'[22]Գնման ժամանակացույց'!G76</f>
        <v>1000</v>
      </c>
      <c r="DO76" s="18">
        <f>'[22]Գնման ժամանակացույց'!H76</f>
        <v>6000</v>
      </c>
      <c r="DP76" s="18">
        <f>'[22]Գնման ժամանակացույց'!I76</f>
        <v>1000</v>
      </c>
      <c r="DQ76" s="18">
        <f>'[22]Գնման ժամանակացույց'!J76</f>
        <v>1000</v>
      </c>
      <c r="DR76" s="18">
        <f>'[22]Գնման ժամանակացույց'!K76</f>
        <v>3000</v>
      </c>
      <c r="DS76" s="18">
        <f>'[22]Գնման ժամանակացույց'!L76</f>
        <v>400</v>
      </c>
      <c r="DT76" s="18">
        <f>'[22]Գնման ժամանակացույց'!M76</f>
        <v>100</v>
      </c>
      <c r="DU76" s="18">
        <f>'[22]Գնման ժամանակացույց'!N76</f>
        <v>200</v>
      </c>
      <c r="DV76" s="18">
        <f>'[22]Գնման ժամանակացույց'!O76</f>
        <v>300</v>
      </c>
      <c r="DW76" s="18">
        <f>'[22]Գնման ժամանակացույց'!P76</f>
        <v>1000</v>
      </c>
      <c r="DX76" s="18">
        <f>'[22]Գնման ժամանակացույց'!Q76</f>
        <v>500</v>
      </c>
      <c r="DY76" s="18">
        <f>'[22]Գնման ժամանակացույց'!R76</f>
        <v>200</v>
      </c>
      <c r="DZ76" s="18">
        <f>'[22]Գնման ժամանակացույց'!S76</f>
        <v>800</v>
      </c>
      <c r="EA76" s="18">
        <f>'[22]Գնման ժամանակացույց'!U76</f>
        <v>300</v>
      </c>
      <c r="EB76" s="18">
        <f>'[22]Գնման ժամանակացույց'!V76</f>
        <v>200</v>
      </c>
      <c r="EC76" s="18">
        <f>'[22]Գնման ժամանակացույց'!W76</f>
        <v>1000</v>
      </c>
      <c r="ED76" s="18">
        <f>'[22]Գնման ժամանակացույց'!X76</f>
        <v>960</v>
      </c>
      <c r="EE76" s="18">
        <f>'[23]Գնման ժամանակացույց'!E76</f>
        <v>3500</v>
      </c>
      <c r="EF76" s="18">
        <f>'[23]Գնման ժամանակացույց'!F76</f>
        <v>2500</v>
      </c>
      <c r="EG76" s="18">
        <f>'[23]Գնման ժամանակացույց'!G76</f>
        <v>1500</v>
      </c>
      <c r="EH76" s="18">
        <f>'[23]Գնման ժամանակացույց'!H76</f>
        <v>1000</v>
      </c>
      <c r="EI76" s="18">
        <f>'[23]Գնման ժամանակացույց'!I76</f>
        <v>1200</v>
      </c>
      <c r="EJ76" s="18">
        <f>'[23]Գնման ժամանակացույց'!J76</f>
        <v>2000</v>
      </c>
      <c r="EK76" s="18">
        <f>'[23]Գնման ժամանակացույց'!K76</f>
        <v>350</v>
      </c>
      <c r="EL76" s="18">
        <f>'[23]Գնման ժամանակացույց'!L76</f>
        <v>3500</v>
      </c>
      <c r="EM76" s="18">
        <f>'[23]Գնման ժամանակացույց'!M76</f>
        <v>5800</v>
      </c>
      <c r="EN76" s="18">
        <f>'[23]Գնման ժամանակացույց'!N76</f>
        <v>3000</v>
      </c>
      <c r="EO76" s="18">
        <f>'[23]Գնման ժամանակացույց'!O76</f>
        <v>250</v>
      </c>
      <c r="EP76" s="18">
        <f>'[23]Գնման ժամանակացույց'!P76</f>
        <v>30</v>
      </c>
      <c r="EQ76" s="18">
        <f>'[23]Գնման ժամանակացույց'!Q76</f>
        <v>1000</v>
      </c>
      <c r="ER76" s="18">
        <f>'[23]Գնման ժամանակացույց'!R76</f>
        <v>3000</v>
      </c>
      <c r="ES76" s="20">
        <f>[24]Sheet1!Z75</f>
        <v>1500</v>
      </c>
      <c r="ET76" s="20">
        <v>4000</v>
      </c>
      <c r="EU76" s="22">
        <f t="shared" si="3"/>
        <v>257900</v>
      </c>
    </row>
    <row r="77" spans="1:151" ht="33" x14ac:dyDescent="0.3">
      <c r="A77" s="4">
        <v>74</v>
      </c>
      <c r="B77" s="5" t="s">
        <v>102</v>
      </c>
      <c r="C77" s="30" t="s">
        <v>3</v>
      </c>
      <c r="D77" s="17">
        <f>[12]Sheet1!E76</f>
        <v>100</v>
      </c>
      <c r="E77" s="17">
        <f>[12]Sheet1!F76</f>
        <v>180</v>
      </c>
      <c r="F77" s="17">
        <f>[12]Sheet1!G76</f>
        <v>40</v>
      </c>
      <c r="G77" s="17">
        <f>[12]Sheet1!H76</f>
        <v>80</v>
      </c>
      <c r="H77" s="17">
        <f>[12]Sheet1!I76</f>
        <v>100</v>
      </c>
      <c r="I77" s="17">
        <f>[12]Sheet1!J76</f>
        <v>200</v>
      </c>
      <c r="J77" s="17">
        <f>[12]Sheet1!K76</f>
        <v>70</v>
      </c>
      <c r="K77" s="17">
        <f>[12]Sheet1!L76</f>
        <v>80</v>
      </c>
      <c r="L77" s="17">
        <f>[12]Sheet1!M76</f>
        <v>80</v>
      </c>
      <c r="M77" s="17">
        <f>[12]Sheet1!N76</f>
        <v>30</v>
      </c>
      <c r="N77" s="18">
        <f>[12]Sheet1!O76</f>
        <v>50</v>
      </c>
      <c r="O77" s="18">
        <f>[12]Sheet1!P76</f>
        <v>90</v>
      </c>
      <c r="P77" s="18">
        <f>[12]Sheet1!Q76</f>
        <v>100</v>
      </c>
      <c r="Q77" s="18">
        <f>[12]Sheet1!R76</f>
        <v>250</v>
      </c>
      <c r="R77" s="18">
        <f>[12]Sheet1!S76</f>
        <v>100</v>
      </c>
      <c r="S77" s="18">
        <f>[12]Sheet1!T76</f>
        <v>100</v>
      </c>
      <c r="T77" s="18">
        <f>[12]Sheet1!U76</f>
        <v>50</v>
      </c>
      <c r="U77" s="18">
        <f>[12]Sheet1!V76</f>
        <v>60</v>
      </c>
      <c r="V77" s="18">
        <f>[12]Sheet1!W76</f>
        <v>200</v>
      </c>
      <c r="W77" s="18">
        <f>[12]Sheet1!X76</f>
        <v>60</v>
      </c>
      <c r="X77" s="18">
        <f>'[13]Գնման ժամանակացույց'!E78</f>
        <v>600</v>
      </c>
      <c r="Y77" s="18">
        <f>'[13]Գնման ժամանակացույց'!F78</f>
        <v>100</v>
      </c>
      <c r="Z77" s="18">
        <f>'[13]Գնման ժամանակացույց'!G78</f>
        <v>100</v>
      </c>
      <c r="AA77" s="18">
        <f>'[13]Գնման ժամանակացույց'!H78</f>
        <v>350</v>
      </c>
      <c r="AB77" s="18">
        <f>'[13]Գնման ժամանակացույց'!I78</f>
        <v>200</v>
      </c>
      <c r="AC77" s="18">
        <f>'[13]Գնման ժամանակացույց'!J78</f>
        <v>50</v>
      </c>
      <c r="AD77" s="18">
        <f>'[13]Գնման ժամանակացույց'!K78</f>
        <v>100</v>
      </c>
      <c r="AE77" s="18">
        <f>'[13]Գնման ժամանակացույց'!L78</f>
        <v>250</v>
      </c>
      <c r="AF77" s="18">
        <f>'[13]Գնման ժամանակացույց'!M78</f>
        <v>30</v>
      </c>
      <c r="AG77" s="18">
        <f>'[13]Գնման ժամանակացույց'!N78</f>
        <v>600</v>
      </c>
      <c r="AH77" s="18">
        <f>'[13]Գնման ժամանակացույց'!O78</f>
        <v>250</v>
      </c>
      <c r="AI77" s="18">
        <f>'[13]Գնման ժամանակացույց'!P78</f>
        <v>300</v>
      </c>
      <c r="AJ77" s="18">
        <f>'[13]Գնման ժամանակացույց'!Q78</f>
        <v>100</v>
      </c>
      <c r="AK77" s="18">
        <f>'[14]Գնման ժամանակացույց'!D77</f>
        <v>2500</v>
      </c>
      <c r="AL77" s="18">
        <f>'[14]Գնման ժամանակացույց'!E77</f>
        <v>600</v>
      </c>
      <c r="AM77" s="18">
        <f>'[14]Գնման ժամանակացույց'!F77</f>
        <v>180</v>
      </c>
      <c r="AN77" s="18">
        <f>'[14]Գնման ժամանակացույց'!G77</f>
        <v>30</v>
      </c>
      <c r="AO77" s="18">
        <f>'[14]Գնման ժամանակացույց'!H77</f>
        <v>100</v>
      </c>
      <c r="AP77" s="18">
        <f>'[14]Գնման ժամանակացույց'!J77</f>
        <v>250</v>
      </c>
      <c r="AQ77" s="18">
        <f>'[14]Գնման ժամանակացույց'!L77</f>
        <v>200</v>
      </c>
      <c r="AR77" s="18">
        <f>'[14]Գնման ժամանակացույց'!M77</f>
        <v>500</v>
      </c>
      <c r="AS77" s="18">
        <f>'[14]Գնման ժամանակացույց'!N77</f>
        <v>50</v>
      </c>
      <c r="AT77" s="18">
        <f>'[14]Գնման ժամանակացույց'!O77</f>
        <v>150</v>
      </c>
      <c r="AU77" s="18">
        <f>'[14]Գնման ժամանակացույց'!P77</f>
        <v>500</v>
      </c>
      <c r="AV77" s="18">
        <f>'[14]Գնման ժամանակացույց'!Q77</f>
        <v>200</v>
      </c>
      <c r="AW77" s="18">
        <f>'[14]Գնման ժամանակացույց'!R77</f>
        <v>200</v>
      </c>
      <c r="AX77" s="18">
        <f>'[14]Գնման ժամանակացույց'!S77</f>
        <v>250</v>
      </c>
      <c r="AY77" s="18">
        <f>'[15]Գնման ժամանակացույց'!D77</f>
        <v>350</v>
      </c>
      <c r="AZ77" s="18">
        <f>'[15]Գնման ժամանակացույց'!E77</f>
        <v>250</v>
      </c>
      <c r="BA77" s="18">
        <f>'[15]Գնման ժամանակացույց'!F77</f>
        <v>300</v>
      </c>
      <c r="BB77" s="18">
        <f>'[15]Գնման ժամանակացույց'!G77</f>
        <v>300</v>
      </c>
      <c r="BC77" s="18">
        <f>'[15]Գնման ժամանակացույց'!H77</f>
        <v>250</v>
      </c>
      <c r="BD77" s="18">
        <f>'[16]Գնման ժամանակացույց'!D78</f>
        <v>250</v>
      </c>
      <c r="BE77" s="18">
        <f>'[16]Գնման ժամանակացույց'!E78</f>
        <v>80</v>
      </c>
      <c r="BF77" s="18">
        <f>'[16]Գնման ժամանակացույց'!F78</f>
        <v>150</v>
      </c>
      <c r="BG77" s="18">
        <f>'[16]Գնման ժամանակացույց'!G78</f>
        <v>100</v>
      </c>
      <c r="BH77" s="18">
        <f>'[17]Գնման ժամանակացույց'!H78</f>
        <v>250</v>
      </c>
      <c r="BI77" s="18">
        <f>'[16]Գնման ժամանակացույց'!I78</f>
        <v>300</v>
      </c>
      <c r="BJ77" s="18">
        <f>'[16]Գնման ժամանակացույց'!J78</f>
        <v>300</v>
      </c>
      <c r="BK77" s="18">
        <f>'[16]Գնման ժամանակացույց'!K78</f>
        <v>80</v>
      </c>
      <c r="BL77" s="18">
        <f>'[16]Գնման ժամանակացույց'!L78</f>
        <v>40</v>
      </c>
      <c r="BM77" s="19">
        <f>'[18]Գնման ժամանակացույց'!D77</f>
        <v>500</v>
      </c>
      <c r="BN77" s="19">
        <f>'[18]Գնման ժամանակացույց'!E77</f>
        <v>150</v>
      </c>
      <c r="BO77" s="17">
        <f>'[18]Գնման ժամանակացույց'!F77</f>
        <v>200</v>
      </c>
      <c r="BP77" s="17">
        <f>'[18]Գնման ժամանակացույց'!G77</f>
        <v>200</v>
      </c>
      <c r="BQ77" s="19">
        <f>'[18]Գնման ժամանակացույց'!H77</f>
        <v>250</v>
      </c>
      <c r="BR77" s="19">
        <f>'[18]Գնման ժամանակացույց'!I77</f>
        <v>200</v>
      </c>
      <c r="BS77" s="19">
        <f>'[18]Գնման ժամանակացույց'!J77</f>
        <v>300</v>
      </c>
      <c r="BT77" s="19">
        <f>'[18]Գնման ժամանակացույց'!K77</f>
        <v>250</v>
      </c>
      <c r="BU77" s="17">
        <f>'[18]Գնման ժամանակացույց'!L77</f>
        <v>150</v>
      </c>
      <c r="BV77" s="19">
        <f>'[18]Գնման ժամանակացույց'!M77</f>
        <v>200</v>
      </c>
      <c r="BW77" s="19">
        <f>'[18]Գնման ժամանակացույց'!N77</f>
        <v>500</v>
      </c>
      <c r="BX77" s="19">
        <f>'[18]Գնման ժամանակացույց'!O77</f>
        <v>200</v>
      </c>
      <c r="BY77" s="19">
        <f>'[18]Գնման ժամանակացույց'!P77</f>
        <v>200</v>
      </c>
      <c r="BZ77" s="20">
        <f>'[18]Գնման ժամանակացույց'!Q77</f>
        <v>150</v>
      </c>
      <c r="CA77" s="19">
        <f>'[18]Գնման ժամանակացույց'!R77</f>
        <v>300</v>
      </c>
      <c r="CB77" s="19">
        <f>'[18]Գնման ժամանակացույց'!S77</f>
        <v>8000</v>
      </c>
      <c r="CC77" s="17">
        <f>'[18]Գնման ժամանակացույց'!T77</f>
        <v>250</v>
      </c>
      <c r="CD77" s="19">
        <f>'[18]Գնման ժամանակացույց'!U77</f>
        <v>100</v>
      </c>
      <c r="CE77" s="17">
        <f>'[18]Գնման ժամանակացույց'!V77</f>
        <v>150</v>
      </c>
      <c r="CF77" s="17">
        <f>'[18]Գնման ժամանակացույց'!W77</f>
        <v>200</v>
      </c>
      <c r="CG77" s="17">
        <f>'[18]Գնման ժամանակացույց'!X77</f>
        <v>300</v>
      </c>
      <c r="CH77" s="19">
        <f>'[18]Գնման ժամանակացույց'!Y77</f>
        <v>300</v>
      </c>
      <c r="CI77" s="18">
        <f>'[19]Գնման ժամանակացույց'!D77</f>
        <v>150</v>
      </c>
      <c r="CJ77" s="18">
        <f>'[19]Գնման ժամանակացույց'!E77</f>
        <v>300</v>
      </c>
      <c r="CK77" s="18">
        <f>'[19]Գնման ժամանակացույց'!F77</f>
        <v>70</v>
      </c>
      <c r="CL77" s="18">
        <f>'[19]Գնման ժամանակացույց'!G77</f>
        <v>450</v>
      </c>
      <c r="CM77" s="18">
        <f>'[19]Գնման ժամանակացույց'!H77</f>
        <v>200</v>
      </c>
      <c r="CN77" s="18">
        <f>'[19]Գնման ժամանակացույց'!I77</f>
        <v>400</v>
      </c>
      <c r="CO77" s="18">
        <f>'[19]Գնման ժամանակացույց'!J77</f>
        <v>200</v>
      </c>
      <c r="CP77" s="18">
        <f>'[19]Գնման ժամանակացույց'!K77</f>
        <v>200</v>
      </c>
      <c r="CQ77" s="18">
        <f>'[19]Գնման ժամանակացույց'!L77</f>
        <v>100</v>
      </c>
      <c r="CR77" s="18">
        <f>'[19]Գնման ժամանակացույց'!M77</f>
        <v>180</v>
      </c>
      <c r="CS77" s="18">
        <f>'[19]Գնման ժամանակացույց'!N77</f>
        <v>250</v>
      </c>
      <c r="CT77" s="18">
        <f>'[19]Գնման ժամանակացույց'!O77</f>
        <v>100</v>
      </c>
      <c r="CU77" s="18">
        <f>'[19]Գնման ժամանակացույց'!P77</f>
        <v>100</v>
      </c>
      <c r="CV77" s="18">
        <f>'[19]Գնման ժամանակացույց'!Q77</f>
        <v>150</v>
      </c>
      <c r="CW77" s="18">
        <f>'[19]Գնման ժամանակացույց'!R77</f>
        <v>150</v>
      </c>
      <c r="CX77" s="18">
        <f>'[19]Գնման ժամանակացույց'!S77</f>
        <v>100</v>
      </c>
      <c r="CY77" s="18">
        <f>'[19]Գնման ժամանակացույց'!T77</f>
        <v>100</v>
      </c>
      <c r="CZ77" s="18">
        <f>'[19]Գնման ժամանակացույց'!U77</f>
        <v>250</v>
      </c>
      <c r="DA77" s="18">
        <f>'[19]Գնման ժամանակացույց'!V77</f>
        <v>250</v>
      </c>
      <c r="DB77" s="18">
        <f>'[19]Գնման ժամանակացույց'!W77</f>
        <v>100</v>
      </c>
      <c r="DC77" s="18">
        <f>'[19]Գնման ժամանակացույց'!X77</f>
        <v>400</v>
      </c>
      <c r="DD77" s="18">
        <f>'[19]Գնման ժամանակացույց'!Y77</f>
        <v>150</v>
      </c>
      <c r="DE77" s="18">
        <f>'[20]Գնման ժամանակացույց'!E78</f>
        <v>200</v>
      </c>
      <c r="DF77" s="18">
        <f>'[20]Գնման ժամանակացույց'!F78</f>
        <v>250</v>
      </c>
      <c r="DG77" s="18">
        <f>'[20]Գնման ժամանակացույց'!G78</f>
        <v>80</v>
      </c>
      <c r="DH77" s="18">
        <f>'[20]Գնման ժամանակացույց'!H78</f>
        <v>40</v>
      </c>
      <c r="DI77" s="18">
        <f>'[21]Գնման ժամանակացույց'!D77</f>
        <v>200</v>
      </c>
      <c r="DJ77" s="18">
        <f>'[21]Գնման ժամանակացույց'!E77</f>
        <v>150</v>
      </c>
      <c r="DK77" s="18">
        <f>'[22]Գնման ժամանակացույց'!D77</f>
        <v>200</v>
      </c>
      <c r="DL77" s="18">
        <f>'[22]Գնման ժամանակացույց'!E77</f>
        <v>30</v>
      </c>
      <c r="DM77" s="18">
        <f>'[22]Գնման ժամանակացույց'!F77</f>
        <v>300</v>
      </c>
      <c r="DN77" s="18">
        <f>'[22]Գնման ժամանակացույց'!G77</f>
        <v>100</v>
      </c>
      <c r="DO77" s="18">
        <f>'[22]Գնման ժամանակացույց'!H77</f>
        <v>200</v>
      </c>
      <c r="DP77" s="18">
        <f>'[22]Գնման ժամանակացույց'!I77</f>
        <v>200</v>
      </c>
      <c r="DQ77" s="18">
        <f>'[22]Գնման ժամանակացույց'!J77</f>
        <v>80</v>
      </c>
      <c r="DR77" s="18">
        <f>'[22]Գնման ժամանակացույց'!K77</f>
        <v>150</v>
      </c>
      <c r="DS77" s="18">
        <f>'[22]Գնման ժամանակացույց'!L77</f>
        <v>50</v>
      </c>
      <c r="DT77" s="18">
        <f>'[22]Գնման ժամանակացույց'!M77</f>
        <v>100</v>
      </c>
      <c r="DU77" s="18">
        <f>'[22]Գնման ժամանակացույց'!N77</f>
        <v>150</v>
      </c>
      <c r="DV77" s="18">
        <f>'[22]Գնման ժամանակացույց'!O77</f>
        <v>30</v>
      </c>
      <c r="DW77" s="18">
        <f>'[22]Գնման ժամանակացույց'!P77</f>
        <v>100</v>
      </c>
      <c r="DX77" s="18">
        <f>'[22]Գնման ժամանակացույց'!Q77</f>
        <v>250</v>
      </c>
      <c r="DY77" s="18">
        <f>'[22]Գնման ժամանակացույց'!R77</f>
        <v>120</v>
      </c>
      <c r="DZ77" s="18">
        <f>'[22]Գնման ժամանակացույց'!S77</f>
        <v>50</v>
      </c>
      <c r="EA77" s="18">
        <f>'[22]Գնման ժամանակացույց'!U77</f>
        <v>100</v>
      </c>
      <c r="EB77" s="18">
        <f>'[22]Գնման ժամանակացույց'!V77</f>
        <v>200</v>
      </c>
      <c r="EC77" s="18">
        <f>'[22]Գնման ժամանակացույց'!W77</f>
        <v>100</v>
      </c>
      <c r="ED77" s="18">
        <f>'[22]Գնման ժամանակացույց'!X77</f>
        <v>100</v>
      </c>
      <c r="EE77" s="18">
        <f>'[23]Գնման ժամանակացույց'!E77</f>
        <v>50</v>
      </c>
      <c r="EF77" s="18">
        <f>'[23]Գնման ժամանակացույց'!F77</f>
        <v>35</v>
      </c>
      <c r="EG77" s="18">
        <f>'[23]Գնման ժամանակացույց'!G77</f>
        <v>200</v>
      </c>
      <c r="EH77" s="18">
        <f>'[23]Գնման ժամանակացույց'!H77</f>
        <v>50</v>
      </c>
      <c r="EI77" s="18">
        <f>'[23]Գնման ժամանակացույց'!I77</f>
        <v>200</v>
      </c>
      <c r="EJ77" s="18">
        <f>'[23]Գնման ժամանակացույց'!J77</f>
        <v>300</v>
      </c>
      <c r="EK77" s="18">
        <f>'[23]Գնման ժամանակացույց'!K77</f>
        <v>250</v>
      </c>
      <c r="EL77" s="18">
        <f>'[23]Գնման ժամանակացույց'!L77</f>
        <v>50</v>
      </c>
      <c r="EM77" s="18">
        <f>'[23]Գնման ժամանակացույց'!M77</f>
        <v>450</v>
      </c>
      <c r="EN77" s="18">
        <f>'[23]Գնման ժամանակացույց'!N77</f>
        <v>70</v>
      </c>
      <c r="EO77" s="18">
        <f>'[23]Գնման ժամանակացույց'!O77</f>
        <v>50</v>
      </c>
      <c r="EP77" s="18">
        <f>'[23]Գնման ժամանակացույց'!P77</f>
        <v>100</v>
      </c>
      <c r="EQ77" s="18">
        <f>'[23]Գնման ժամանակացույց'!Q77</f>
        <v>600</v>
      </c>
      <c r="ER77" s="18">
        <f>'[23]Գնման ժամանակացույց'!R77</f>
        <v>100</v>
      </c>
      <c r="ES77" s="20">
        <f>[24]Sheet1!Z76</f>
        <v>250</v>
      </c>
      <c r="ET77" s="20">
        <v>1500</v>
      </c>
      <c r="EU77" s="22">
        <f t="shared" si="3"/>
        <v>38945</v>
      </c>
    </row>
    <row r="78" spans="1:151" ht="17.25" x14ac:dyDescent="0.3">
      <c r="A78" s="4">
        <v>75</v>
      </c>
      <c r="B78" s="5" t="s">
        <v>103</v>
      </c>
      <c r="C78" s="30" t="s">
        <v>3</v>
      </c>
      <c r="D78" s="17">
        <f>[12]Sheet1!E77</f>
        <v>50</v>
      </c>
      <c r="E78" s="17">
        <f>[12]Sheet1!F77</f>
        <v>80</v>
      </c>
      <c r="F78" s="17">
        <f>[12]Sheet1!G77</f>
        <v>100</v>
      </c>
      <c r="G78" s="17">
        <f>[12]Sheet1!H77</f>
        <v>30</v>
      </c>
      <c r="H78" s="17">
        <f>[12]Sheet1!I77</f>
        <v>70</v>
      </c>
      <c r="I78" s="17">
        <f>[12]Sheet1!J77</f>
        <v>100</v>
      </c>
      <c r="J78" s="17">
        <f>[12]Sheet1!K77</f>
        <v>150</v>
      </c>
      <c r="K78" s="17">
        <f>[12]Sheet1!L77</f>
        <v>60</v>
      </c>
      <c r="L78" s="17">
        <f>[12]Sheet1!M77</f>
        <v>12</v>
      </c>
      <c r="M78" s="17">
        <f>[12]Sheet1!N77</f>
        <v>30</v>
      </c>
      <c r="N78" s="18">
        <f>[12]Sheet1!O77</f>
        <v>50</v>
      </c>
      <c r="O78" s="18">
        <f>[12]Sheet1!P77</f>
        <v>50</v>
      </c>
      <c r="P78" s="18">
        <f>[12]Sheet1!Q77</f>
        <v>50</v>
      </c>
      <c r="Q78" s="18">
        <f>[12]Sheet1!R77</f>
        <v>100</v>
      </c>
      <c r="R78" s="18">
        <f>[12]Sheet1!S77</f>
        <v>120</v>
      </c>
      <c r="S78" s="18">
        <f>[12]Sheet1!T77</f>
        <v>50</v>
      </c>
      <c r="T78" s="18">
        <f>[12]Sheet1!U77</f>
        <v>50</v>
      </c>
      <c r="U78" s="18">
        <f>[12]Sheet1!V77</f>
        <v>100</v>
      </c>
      <c r="V78" s="18">
        <f>[12]Sheet1!W77</f>
        <v>130</v>
      </c>
      <c r="W78" s="18">
        <f>[12]Sheet1!X77</f>
        <v>30</v>
      </c>
      <c r="X78" s="18">
        <f>'[13]Գնման ժամանակացույց'!E79</f>
        <v>650</v>
      </c>
      <c r="Y78" s="18">
        <f>'[13]Գնման ժամանակացույց'!F79</f>
        <v>500</v>
      </c>
      <c r="Z78" s="18">
        <f>'[13]Գնման ժամանակացույց'!G79</f>
        <v>50</v>
      </c>
      <c r="AA78" s="18">
        <f>'[13]Գնման ժամանակացույց'!H79</f>
        <v>25</v>
      </c>
      <c r="AB78" s="18">
        <f>'[13]Գնման ժամանակացույց'!I79</f>
        <v>150</v>
      </c>
      <c r="AC78" s="18">
        <f>'[13]Գնման ժամանակացույց'!J79</f>
        <v>10</v>
      </c>
      <c r="AD78" s="18">
        <f>'[13]Գնման ժամանակացույց'!K79</f>
        <v>50</v>
      </c>
      <c r="AE78" s="18">
        <f>'[13]Գնման ժամանակացույց'!L79</f>
        <v>150</v>
      </c>
      <c r="AF78" s="18">
        <f>'[13]Գնման ժամանակացույց'!M79</f>
        <v>25</v>
      </c>
      <c r="AG78" s="18">
        <f>'[13]Գնման ժամանակացույց'!N79</f>
        <v>300</v>
      </c>
      <c r="AH78" s="18">
        <f>'[13]Գնման ժամանակացույց'!O79</f>
        <v>15</v>
      </c>
      <c r="AI78" s="18">
        <f>'[13]Գնման ժամանակացույց'!P79</f>
        <v>280</v>
      </c>
      <c r="AJ78" s="18">
        <f>'[13]Գնման ժամանակացույց'!Q79</f>
        <v>20</v>
      </c>
      <c r="AK78" s="18">
        <f>'[14]Գնման ժամանակացույց'!D78</f>
        <v>180</v>
      </c>
      <c r="AL78" s="18">
        <f>'[14]Գնման ժամանակացույց'!E78</f>
        <v>200</v>
      </c>
      <c r="AM78" s="18">
        <f>'[14]Գնման ժամանակացույց'!F78</f>
        <v>100</v>
      </c>
      <c r="AN78" s="18">
        <f>'[14]Գնման ժամանակացույց'!G78</f>
        <v>50</v>
      </c>
      <c r="AO78" s="18">
        <f>'[14]Գնման ժամանակացույց'!H78</f>
        <v>200</v>
      </c>
      <c r="AP78" s="18">
        <f>'[14]Գնման ժամանակացույց'!J78</f>
        <v>200</v>
      </c>
      <c r="AQ78" s="18">
        <f>'[14]Գնման ժամանակացույց'!L78</f>
        <v>100</v>
      </c>
      <c r="AR78" s="18">
        <f>'[14]Գնման ժամանակացույց'!M78</f>
        <v>550</v>
      </c>
      <c r="AS78" s="18">
        <f>'[14]Գնման ժամանակացույց'!N78</f>
        <v>50</v>
      </c>
      <c r="AT78" s="18">
        <f>'[14]Գնման ժամանակացույց'!O78</f>
        <v>400</v>
      </c>
      <c r="AU78" s="18">
        <f>'[14]Գնման ժամանակացույց'!P78</f>
        <v>800</v>
      </c>
      <c r="AV78" s="18">
        <f>'[14]Գնման ժամանակացույց'!Q78</f>
        <v>150</v>
      </c>
      <c r="AW78" s="18">
        <f>'[14]Գնման ժամանակացույց'!R78</f>
        <v>500</v>
      </c>
      <c r="AX78" s="18">
        <f>'[14]Գնման ժամանակացույց'!S78</f>
        <v>200</v>
      </c>
      <c r="AY78" s="18">
        <f>'[15]Գնման ժամանակացույց'!D78</f>
        <v>250</v>
      </c>
      <c r="AZ78" s="18">
        <f>'[15]Գնման ժամանակացույց'!E78</f>
        <v>200</v>
      </c>
      <c r="BA78" s="18">
        <f>'[15]Գնման ժամանակացույց'!F78</f>
        <v>200</v>
      </c>
      <c r="BB78" s="18">
        <f>'[15]Գնման ժամանակացույց'!G78</f>
        <v>200</v>
      </c>
      <c r="BC78" s="18">
        <f>'[15]Գնման ժամանակացույց'!H78</f>
        <v>200</v>
      </c>
      <c r="BD78" s="18">
        <f>'[16]Գնման ժամանակացույց'!D79</f>
        <v>50</v>
      </c>
      <c r="BE78" s="18">
        <f>'[16]Գնման ժամանակացույց'!E79</f>
        <v>80</v>
      </c>
      <c r="BF78" s="18">
        <f>'[16]Գնման ժամանակացույց'!F79</f>
        <v>100</v>
      </c>
      <c r="BG78" s="18">
        <f>'[16]Գնման ժամանակացույց'!G79</f>
        <v>200</v>
      </c>
      <c r="BH78" s="18">
        <f>'[17]Գնման ժամանակացույց'!H79</f>
        <v>150</v>
      </c>
      <c r="BI78" s="18">
        <f>'[16]Գնման ժամանակացույց'!I79</f>
        <v>800</v>
      </c>
      <c r="BJ78" s="18">
        <f>'[16]Գնման ժամանակացույց'!J79</f>
        <v>300</v>
      </c>
      <c r="BK78" s="18">
        <f>'[16]Գնման ժամանակացույց'!K79</f>
        <v>100</v>
      </c>
      <c r="BL78" s="18">
        <f>'[16]Գնման ժամանակացույց'!L79</f>
        <v>50</v>
      </c>
      <c r="BM78" s="19">
        <f>'[18]Գնման ժամանակացույց'!D78</f>
        <v>1000</v>
      </c>
      <c r="BN78" s="19">
        <f>'[18]Գնման ժամանակացույց'!E78</f>
        <v>300</v>
      </c>
      <c r="BO78" s="17">
        <f>'[18]Գնման ժամանակացույց'!F78</f>
        <v>200</v>
      </c>
      <c r="BP78" s="17">
        <f>'[18]Գնման ժամանակացույց'!G78</f>
        <v>60</v>
      </c>
      <c r="BQ78" s="19">
        <f>'[18]Գնման ժամանակացույց'!H78</f>
        <v>100</v>
      </c>
      <c r="BR78" s="19">
        <f>'[18]Գնման ժամանակացույց'!I78</f>
        <v>50</v>
      </c>
      <c r="BS78" s="19">
        <f>'[18]Գնման ժամանակացույց'!J78</f>
        <v>50</v>
      </c>
      <c r="BT78" s="19">
        <f>'[18]Գնման ժամանակացույց'!K78</f>
        <v>120</v>
      </c>
      <c r="BU78" s="17">
        <f>'[18]Գնման ժամանակացույց'!L78</f>
        <v>200</v>
      </c>
      <c r="BV78" s="19">
        <f>'[18]Գնման ժամանակացույց'!M78</f>
        <v>400</v>
      </c>
      <c r="BW78" s="19">
        <f>'[18]Գնման ժամանակացույց'!N78</f>
        <v>300</v>
      </c>
      <c r="BX78" s="19">
        <f>'[18]Գնման ժամանակացույց'!O78</f>
        <v>80</v>
      </c>
      <c r="BY78" s="19">
        <f>'[18]Գնման ժամանակացույց'!P78</f>
        <v>400</v>
      </c>
      <c r="BZ78" s="20">
        <f>'[18]Գնման ժամանակացույց'!Q78</f>
        <v>100</v>
      </c>
      <c r="CA78" s="19">
        <f>'[18]Գնման ժամանակացույց'!R78</f>
        <v>70</v>
      </c>
      <c r="CB78" s="19">
        <f>'[18]Գնման ժամանակացույց'!S78</f>
        <v>3000</v>
      </c>
      <c r="CC78" s="17">
        <f>'[18]Գնման ժամանակացույց'!T78</f>
        <v>100</v>
      </c>
      <c r="CD78" s="19">
        <f>'[18]Գնման ժամանակացույց'!U78</f>
        <v>200</v>
      </c>
      <c r="CE78" s="17">
        <f>'[18]Գնման ժամանակացույց'!V78</f>
        <v>150</v>
      </c>
      <c r="CF78" s="17">
        <f>'[18]Գնման ժամանակացույց'!W78</f>
        <v>150</v>
      </c>
      <c r="CG78" s="17">
        <f>'[18]Գնման ժամանակացույց'!X78</f>
        <v>200</v>
      </c>
      <c r="CH78" s="19">
        <f>'[18]Գնման ժամանակացույց'!Y78</f>
        <v>130</v>
      </c>
      <c r="CI78" s="18">
        <f>'[19]Գնման ժամանակացույց'!D78</f>
        <v>20</v>
      </c>
      <c r="CJ78" s="18">
        <f>'[19]Գնման ժամանակացույց'!E78</f>
        <v>100</v>
      </c>
      <c r="CK78" s="18">
        <f>'[19]Գնման ժամանակացույց'!F78</f>
        <v>30</v>
      </c>
      <c r="CL78" s="18">
        <f>'[19]Գնման ժամանակացույց'!G78</f>
        <v>300</v>
      </c>
      <c r="CM78" s="18">
        <f>'[19]Գնման ժամանակացույց'!H78</f>
        <v>50</v>
      </c>
      <c r="CN78" s="18">
        <f>'[19]Գնման ժամանակացույց'!I78</f>
        <v>400</v>
      </c>
      <c r="CO78" s="18">
        <f>'[19]Գնման ժամանակացույց'!J78</f>
        <v>100</v>
      </c>
      <c r="CP78" s="18">
        <f>'[19]Գնման ժամանակացույց'!K78</f>
        <v>200</v>
      </c>
      <c r="CQ78" s="18">
        <f>'[19]Գնման ժամանակացույց'!L78</f>
        <v>100</v>
      </c>
      <c r="CR78" s="18">
        <f>'[19]Գնման ժամանակացույց'!M78</f>
        <v>20</v>
      </c>
      <c r="CS78" s="18">
        <f>'[19]Գնման ժամանակացույց'!N78</f>
        <v>80</v>
      </c>
      <c r="CT78" s="18">
        <f>'[19]Գնման ժամանակացույց'!O78</f>
        <v>100</v>
      </c>
      <c r="CU78" s="18">
        <f>'[19]Գնման ժամանակացույց'!P78</f>
        <v>50</v>
      </c>
      <c r="CV78" s="18">
        <f>'[19]Գնման ժամանակացույց'!Q78</f>
        <v>60</v>
      </c>
      <c r="CW78" s="18">
        <f>'[19]Գնման ժամանակացույց'!R78</f>
        <v>50</v>
      </c>
      <c r="CX78" s="18">
        <f>'[19]Գնման ժամանակացույց'!S78</f>
        <v>70</v>
      </c>
      <c r="CY78" s="18">
        <f>'[19]Գնման ժամանակացույց'!T78</f>
        <v>50</v>
      </c>
      <c r="CZ78" s="18">
        <f>'[19]Գնման ժամանակացույց'!U78</f>
        <v>200</v>
      </c>
      <c r="DA78" s="18">
        <f>'[19]Գնման ժամանակացույց'!V78</f>
        <v>80</v>
      </c>
      <c r="DB78" s="18">
        <f>'[19]Գնման ժամանակացույց'!W78</f>
        <v>100</v>
      </c>
      <c r="DC78" s="18">
        <f>'[19]Գնման ժամանակացույց'!X78</f>
        <v>250</v>
      </c>
      <c r="DD78" s="18">
        <f>'[19]Գնման ժամանակացույց'!Y78</f>
        <v>30</v>
      </c>
      <c r="DE78" s="18">
        <f>'[20]Գնման ժամանակացույց'!E79</f>
        <v>100</v>
      </c>
      <c r="DF78" s="18">
        <f>'[20]Գնման ժամանակացույց'!F79</f>
        <v>30</v>
      </c>
      <c r="DG78" s="18">
        <f>'[20]Գնման ժամանակացույց'!G79</f>
        <v>20</v>
      </c>
      <c r="DH78" s="18">
        <f>'[20]Գնման ժամանակացույց'!H79</f>
        <v>30</v>
      </c>
      <c r="DI78" s="18">
        <f>'[21]Գնման ժամանակացույց'!D78</f>
        <v>120</v>
      </c>
      <c r="DJ78" s="18">
        <f>'[21]Գնման ժամանակացույց'!E78</f>
        <v>40</v>
      </c>
      <c r="DK78" s="18">
        <f>'[22]Գնման ժամանակացույց'!D78</f>
        <v>300</v>
      </c>
      <c r="DL78" s="18">
        <f>'[22]Գնման ժամանակացույց'!E78</f>
        <v>50</v>
      </c>
      <c r="DM78" s="18">
        <f>'[22]Գնման ժամանակացույց'!F78</f>
        <v>50</v>
      </c>
      <c r="DN78" s="18">
        <f>'[22]Գնման ժամանակացույց'!G78</f>
        <v>100</v>
      </c>
      <c r="DO78" s="18">
        <f>'[22]Գնման ժամանակացույց'!H78</f>
        <v>200</v>
      </c>
      <c r="DP78" s="18">
        <f>'[22]Գնման ժամանակացույց'!I78</f>
        <v>150</v>
      </c>
      <c r="DQ78" s="18">
        <f>'[22]Գնման ժամանակացույց'!J78</f>
        <v>50</v>
      </c>
      <c r="DR78" s="18">
        <f>'[22]Գնման ժամանակացույց'!K78</f>
        <v>100</v>
      </c>
      <c r="DS78" s="18">
        <f>'[22]Գնման ժամանակացույց'!L78</f>
        <v>150</v>
      </c>
      <c r="DT78" s="18">
        <f>'[22]Գնման ժամանակացույց'!M78</f>
        <v>150</v>
      </c>
      <c r="DU78" s="18">
        <f>'[22]Գնման ժամանակացույց'!N78</f>
        <v>50</v>
      </c>
      <c r="DV78" s="18">
        <f>'[22]Գնման ժամանակացույց'!O78</f>
        <v>50</v>
      </c>
      <c r="DW78" s="18">
        <f>'[22]Գնման ժամանակացույց'!P78</f>
        <v>250</v>
      </c>
      <c r="DX78" s="18">
        <f>'[22]Գնման ժամանակացույց'!Q78</f>
        <v>80</v>
      </c>
      <c r="DY78" s="18">
        <f>'[22]Գնման ժամանակացույց'!R78</f>
        <v>40</v>
      </c>
      <c r="DZ78" s="18">
        <f>'[22]Գնման ժամանակացույց'!S78</f>
        <v>30</v>
      </c>
      <c r="EA78" s="18">
        <f>'[22]Գնման ժամանակացույց'!U78</f>
        <v>50</v>
      </c>
      <c r="EB78" s="18">
        <f>'[22]Գնման ժամանակացույց'!V78</f>
        <v>300</v>
      </c>
      <c r="EC78" s="18">
        <f>'[22]Գնման ժամանակացույց'!W78</f>
        <v>250</v>
      </c>
      <c r="ED78" s="18">
        <f>'[22]Գնման ժամանակացույց'!X78</f>
        <v>180</v>
      </c>
      <c r="EE78" s="18">
        <f>'[23]Գնման ժամանակացույց'!E78</f>
        <v>150</v>
      </c>
      <c r="EF78" s="18">
        <f>'[23]Գնման ժամանակացույց'!F78</f>
        <v>15</v>
      </c>
      <c r="EG78" s="18">
        <f>'[23]Գնման ժամանակացույց'!G78</f>
        <v>70</v>
      </c>
      <c r="EH78" s="18">
        <f>'[23]Գնման ժամանակացույց'!H78</f>
        <v>10</v>
      </c>
      <c r="EI78" s="18">
        <f>'[23]Գնման ժամանակացույց'!I78</f>
        <v>100</v>
      </c>
      <c r="EJ78" s="18">
        <f>'[23]Գնման ժամանակացույց'!J78</f>
        <v>500</v>
      </c>
      <c r="EK78" s="18">
        <f>'[23]Գնման ժամանակացույց'!K78</f>
        <v>50</v>
      </c>
      <c r="EL78" s="18">
        <f>'[23]Գնման ժամանակացույց'!L78</f>
        <v>150</v>
      </c>
      <c r="EM78" s="18">
        <f>'[23]Գնման ժամանակացույց'!M78</f>
        <v>150</v>
      </c>
      <c r="EN78" s="18">
        <f>'[23]Գնման ժամանակացույց'!N78</f>
        <v>100</v>
      </c>
      <c r="EO78" s="18">
        <f>'[23]Գնման ժամանակացույց'!O78</f>
        <v>50</v>
      </c>
      <c r="EP78" s="18">
        <f>'[23]Գնման ժամանակացույց'!P78</f>
        <v>150</v>
      </c>
      <c r="EQ78" s="18">
        <f>'[23]Գնման ժամանակացույց'!Q78</f>
        <v>300</v>
      </c>
      <c r="ER78" s="18">
        <f>'[23]Գնման ժամանակացույց'!R78</f>
        <v>100</v>
      </c>
      <c r="ES78" s="20">
        <f>[24]Sheet1!Z77</f>
        <v>100</v>
      </c>
      <c r="ET78" s="20">
        <v>300</v>
      </c>
      <c r="EU78" s="22">
        <f t="shared" si="3"/>
        <v>25212</v>
      </c>
    </row>
    <row r="79" spans="1:151" ht="17.25" x14ac:dyDescent="0.3">
      <c r="A79" s="4">
        <v>76</v>
      </c>
      <c r="B79" s="5" t="s">
        <v>41</v>
      </c>
      <c r="C79" s="30" t="s">
        <v>8</v>
      </c>
      <c r="D79" s="17">
        <f>[12]Sheet1!E78</f>
        <v>2000</v>
      </c>
      <c r="E79" s="17">
        <f>[12]Sheet1!F78</f>
        <v>1000</v>
      </c>
      <c r="F79" s="17">
        <f>[12]Sheet1!G78</f>
        <v>2000</v>
      </c>
      <c r="G79" s="17">
        <f>[12]Sheet1!H78</f>
        <v>1200</v>
      </c>
      <c r="H79" s="17">
        <f>[12]Sheet1!I78</f>
        <v>700</v>
      </c>
      <c r="I79" s="17">
        <f>[12]Sheet1!J78</f>
        <v>4000</v>
      </c>
      <c r="J79" s="17">
        <f>[12]Sheet1!K78</f>
        <v>2000</v>
      </c>
      <c r="K79" s="17">
        <f>[12]Sheet1!L78</f>
        <v>500</v>
      </c>
      <c r="L79" s="17">
        <f>[12]Sheet1!M78</f>
        <v>1400</v>
      </c>
      <c r="M79" s="17">
        <f>[12]Sheet1!N78</f>
        <v>500</v>
      </c>
      <c r="N79" s="18">
        <f>[12]Sheet1!O78</f>
        <v>1000</v>
      </c>
      <c r="O79" s="18">
        <f>[12]Sheet1!P78</f>
        <v>2000</v>
      </c>
      <c r="P79" s="18">
        <f>[12]Sheet1!Q78</f>
        <v>1500</v>
      </c>
      <c r="Q79" s="18">
        <f>[12]Sheet1!R78</f>
        <v>800</v>
      </c>
      <c r="R79" s="18">
        <f>[12]Sheet1!S78</f>
        <v>800</v>
      </c>
      <c r="S79" s="18">
        <f>[12]Sheet1!T78</f>
        <v>2000</v>
      </c>
      <c r="T79" s="18">
        <f>[12]Sheet1!U78</f>
        <v>300</v>
      </c>
      <c r="U79" s="18">
        <f>[12]Sheet1!V78</f>
        <v>1000</v>
      </c>
      <c r="V79" s="18">
        <f>[12]Sheet1!W78</f>
        <v>800</v>
      </c>
      <c r="W79" s="18">
        <f>[12]Sheet1!X78</f>
        <v>600</v>
      </c>
      <c r="X79" s="18">
        <f>'[13]Գնման ժամանակացույց'!E80</f>
        <v>5500</v>
      </c>
      <c r="Y79" s="18">
        <f>'[13]Գնման ժամանակացույց'!F80</f>
        <v>7000</v>
      </c>
      <c r="Z79" s="18">
        <f>'[13]Գնման ժամանակացույց'!G80</f>
        <v>700</v>
      </c>
      <c r="AA79" s="18">
        <f>'[13]Գնման ժամանակացույց'!H80</f>
        <v>1500</v>
      </c>
      <c r="AB79" s="18">
        <f>'[13]Գնման ժամանակացույց'!I80</f>
        <v>2500</v>
      </c>
      <c r="AC79" s="18">
        <f>'[13]Գնման ժամանակացույց'!J80</f>
        <v>400</v>
      </c>
      <c r="AD79" s="18">
        <f>'[13]Գնման ժամանակացույց'!K80</f>
        <v>3000</v>
      </c>
      <c r="AE79" s="18">
        <f>'[13]Գնման ժամանակացույց'!L80</f>
        <v>2700</v>
      </c>
      <c r="AF79" s="18">
        <f>'[13]Գնման ժամանակացույց'!M80</f>
        <v>500</v>
      </c>
      <c r="AG79" s="18">
        <f>'[13]Գնման ժամանակացույց'!N80</f>
        <v>4500</v>
      </c>
      <c r="AH79" s="18">
        <f>'[13]Գնման ժամանակացույց'!O80</f>
        <v>1000</v>
      </c>
      <c r="AI79" s="18">
        <f>'[13]Գնման ժամանակացույց'!P80</f>
        <v>4500</v>
      </c>
      <c r="AJ79" s="18">
        <f>'[13]Գնման ժամանակացույց'!Q80</f>
        <v>600</v>
      </c>
      <c r="AK79" s="18">
        <f>'[14]Գնման ժամանակացույց'!D79</f>
        <v>5000</v>
      </c>
      <c r="AL79" s="18">
        <f>'[14]Գնման ժամանակացույց'!E79</f>
        <v>8000</v>
      </c>
      <c r="AM79" s="18">
        <f>'[14]Գնման ժամանակացույց'!F79</f>
        <v>2500</v>
      </c>
      <c r="AN79" s="18">
        <f>'[14]Գնման ժամանակացույց'!G79</f>
        <v>2500</v>
      </c>
      <c r="AO79" s="18">
        <f>'[14]Գնման ժամանակացույց'!H79</f>
        <v>4000</v>
      </c>
      <c r="AP79" s="18">
        <f>'[14]Գնման ժամանակացույց'!J79</f>
        <v>2480</v>
      </c>
      <c r="AQ79" s="18">
        <f>'[14]Գնման ժամանակացույց'!L79</f>
        <v>2500</v>
      </c>
      <c r="AR79" s="18">
        <f>'[14]Գնման ժամանակացույց'!M79</f>
        <v>5500</v>
      </c>
      <c r="AS79" s="18">
        <f>'[14]Գնման ժամանակացույց'!N79</f>
        <v>500</v>
      </c>
      <c r="AT79" s="18">
        <f>'[14]Գնման ժամանակացույց'!O79</f>
        <v>2000</v>
      </c>
      <c r="AU79" s="18">
        <f>'[14]Գնման ժամանակացույց'!P79</f>
        <v>6000</v>
      </c>
      <c r="AV79" s="18">
        <f>'[14]Գնման ժամանակացույց'!Q79</f>
        <v>2800</v>
      </c>
      <c r="AW79" s="18">
        <f>'[14]Գնման ժամանակացույց'!R79</f>
        <v>3000</v>
      </c>
      <c r="AX79" s="18">
        <f>'[14]Գնման ժամանակացույց'!S79</f>
        <v>2500</v>
      </c>
      <c r="AY79" s="18">
        <f>'[15]Գնման ժամանակացույց'!D79</f>
        <v>4000</v>
      </c>
      <c r="AZ79" s="18">
        <f>'[15]Գնման ժամանակացույց'!E79</f>
        <v>4000</v>
      </c>
      <c r="BA79" s="18">
        <f>'[15]Գնման ժամանակացույց'!F79</f>
        <v>3500</v>
      </c>
      <c r="BB79" s="18">
        <f>'[15]Գնման ժամանակացույց'!G79</f>
        <v>4000</v>
      </c>
      <c r="BC79" s="18">
        <f>'[15]Գնման ժամանակացույց'!H79</f>
        <v>4000</v>
      </c>
      <c r="BD79" s="18">
        <f>'[16]Գնման ժամանակացույց'!D80</f>
        <v>1000</v>
      </c>
      <c r="BE79" s="18">
        <f>'[16]Գնման ժամանակացույց'!E80</f>
        <v>800</v>
      </c>
      <c r="BF79" s="18">
        <f>'[16]Գնման ժամանակացույց'!F80</f>
        <v>1500</v>
      </c>
      <c r="BG79" s="18">
        <f>'[16]Գնման ժամանակացույց'!G80</f>
        <v>3000</v>
      </c>
      <c r="BH79" s="18">
        <f>'[17]Գնման ժամանակացույց'!H80</f>
        <v>4000</v>
      </c>
      <c r="BI79" s="18">
        <f>'[16]Գնման ժամանակացույց'!I80</f>
        <v>4000</v>
      </c>
      <c r="BJ79" s="18">
        <f>'[16]Գնման ժամանակացույց'!J80</f>
        <v>6000</v>
      </c>
      <c r="BK79" s="18">
        <f>'[16]Գնման ժամանակացույց'!K80</f>
        <v>1000</v>
      </c>
      <c r="BL79" s="18">
        <f>'[16]Գնման ժամանակացույց'!L80</f>
        <v>500</v>
      </c>
      <c r="BM79" s="19">
        <f>'[18]Գնման ժամանակացույց'!D79</f>
        <v>20000</v>
      </c>
      <c r="BN79" s="19">
        <f>'[18]Գնման ժամանակացույց'!E79</f>
        <v>6000</v>
      </c>
      <c r="BO79" s="17">
        <f>'[18]Գնման ժամանակացույց'!F79</f>
        <v>3000</v>
      </c>
      <c r="BP79" s="17">
        <f>'[18]Գնման ժամանակացույց'!G79</f>
        <v>3000</v>
      </c>
      <c r="BQ79" s="19">
        <f>'[18]Գնման ժամանակացույց'!H79</f>
        <v>2300</v>
      </c>
      <c r="BR79" s="19">
        <f>'[18]Գնման ժամանակացույց'!I79</f>
        <v>5000</v>
      </c>
      <c r="BS79" s="19">
        <f>'[18]Գնման ժամանակացույց'!J79</f>
        <v>500</v>
      </c>
      <c r="BT79" s="19">
        <f>'[18]Գնման ժամանակացույց'!K79</f>
        <v>1500</v>
      </c>
      <c r="BU79" s="17">
        <f>'[18]Գնման ժամանակացույց'!L79</f>
        <v>4000</v>
      </c>
      <c r="BV79" s="19">
        <f>'[18]Գնման ժամանակացույց'!M79</f>
        <v>2000</v>
      </c>
      <c r="BW79" s="19">
        <f>'[18]Գնման ժամանակացույց'!N79</f>
        <v>6000</v>
      </c>
      <c r="BX79" s="19">
        <f>'[18]Գնման ժամանակացույց'!O79</f>
        <v>3300</v>
      </c>
      <c r="BY79" s="19">
        <f>'[18]Գնման ժամանակացույց'!P79</f>
        <v>2000</v>
      </c>
      <c r="BZ79" s="20">
        <f>'[18]Գնման ժամանակացույց'!Q79</f>
        <v>5000</v>
      </c>
      <c r="CA79" s="19">
        <f>'[18]Գնման ժամանակացույց'!R79</f>
        <v>6300</v>
      </c>
      <c r="CB79" s="19">
        <f>'[18]Գնման ժամանակացույց'!S79</f>
        <v>500</v>
      </c>
      <c r="CC79" s="17">
        <f>'[18]Գնման ժամանակացույց'!T79</f>
        <v>5000</v>
      </c>
      <c r="CD79" s="19">
        <f>'[18]Գնման ժամանակացույց'!U79</f>
        <v>4000</v>
      </c>
      <c r="CE79" s="17">
        <f>'[18]Գնման ժամանակացույց'!V79</f>
        <v>3500</v>
      </c>
      <c r="CF79" s="17">
        <f>'[18]Գնման ժամանակացույց'!W79</f>
        <v>4000</v>
      </c>
      <c r="CG79" s="17">
        <f>'[18]Գնման ժամանակացույց'!X79</f>
        <v>4500</v>
      </c>
      <c r="CH79" s="19">
        <f>'[18]Գնման ժամանակացույց'!Y79</f>
        <v>1200</v>
      </c>
      <c r="CI79" s="18">
        <f>'[19]Գնման ժամանակացույց'!D79</f>
        <v>2500</v>
      </c>
      <c r="CJ79" s="18">
        <f>'[19]Գնման ժամանակացույց'!E79</f>
        <v>2500</v>
      </c>
      <c r="CK79" s="18">
        <f>'[19]Գնման ժամանակացույց'!F79</f>
        <v>1000</v>
      </c>
      <c r="CL79" s="18">
        <f>'[19]Գնման ժամանակացույց'!G79</f>
        <v>5000</v>
      </c>
      <c r="CM79" s="18">
        <f>'[19]Գնման ժամանակացույց'!H79</f>
        <v>2000</v>
      </c>
      <c r="CN79" s="18">
        <f>'[19]Գնման ժամանակացույց'!I79</f>
        <v>4000</v>
      </c>
      <c r="CO79" s="18">
        <f>'[19]Գնման ժամանակացույց'!J79</f>
        <v>5000</v>
      </c>
      <c r="CP79" s="18">
        <f>'[19]Գնման ժամանակացույց'!K79</f>
        <v>5000</v>
      </c>
      <c r="CQ79" s="18">
        <f>'[19]Գնման ժամանակացույց'!L79</f>
        <v>300</v>
      </c>
      <c r="CR79" s="18">
        <f>'[19]Գնման ժամանակացույց'!M79</f>
        <v>600</v>
      </c>
      <c r="CS79" s="18">
        <f>'[19]Գնման ժամանակացույց'!N79</f>
        <v>2000</v>
      </c>
      <c r="CT79" s="18">
        <f>'[19]Գնման ժամանակացույց'!O79</f>
        <v>2000</v>
      </c>
      <c r="CU79" s="18">
        <f>'[19]Գնման ժամանակացույց'!P79</f>
        <v>3200</v>
      </c>
      <c r="CV79" s="18">
        <f>'[19]Գնման ժամանակացույց'!Q79</f>
        <v>1720</v>
      </c>
      <c r="CW79" s="18">
        <f>'[19]Գնման ժամանակացույց'!R79</f>
        <v>1500</v>
      </c>
      <c r="CX79" s="18">
        <f>'[19]Գնման ժամանակացույց'!S79</f>
        <v>2000</v>
      </c>
      <c r="CY79" s="18">
        <f>'[19]Գնման ժամանակացույց'!T79</f>
        <v>3000</v>
      </c>
      <c r="CZ79" s="18">
        <f>'[19]Գնման ժամանակացույց'!U79</f>
        <v>1200</v>
      </c>
      <c r="DA79" s="18">
        <f>'[19]Գնման ժամանակացույց'!V79</f>
        <v>700</v>
      </c>
      <c r="DB79" s="18">
        <f>'[19]Գնման ժամանակացույց'!W79</f>
        <v>2000</v>
      </c>
      <c r="DC79" s="18">
        <f>'[19]Գնման ժամանակացույց'!X79</f>
        <v>6200</v>
      </c>
      <c r="DD79" s="18">
        <f>'[19]Գնման ժամանակացույց'!Y79</f>
        <v>2400</v>
      </c>
      <c r="DE79" s="18">
        <f>'[20]Գնման ժամանակացույց'!E80</f>
        <v>4000</v>
      </c>
      <c r="DF79" s="18">
        <f>'[20]Գնման ժամանակացույց'!F80</f>
        <v>800</v>
      </c>
      <c r="DG79" s="18">
        <f>'[20]Գնման ժամանակացույց'!G80</f>
        <v>200</v>
      </c>
      <c r="DH79" s="18">
        <f>'[20]Գնման ժամանակացույց'!H80</f>
        <v>250</v>
      </c>
      <c r="DI79" s="18">
        <f>'[21]Գնման ժամանակացույց'!D79</f>
        <v>3300</v>
      </c>
      <c r="DJ79" s="18">
        <f>'[21]Գնման ժամանակացույց'!E79</f>
        <v>2200</v>
      </c>
      <c r="DK79" s="18">
        <f>'[22]Գնման ժամանակացույց'!D79</f>
        <v>5500</v>
      </c>
      <c r="DL79" s="18">
        <f>'[22]Գնման ժամանակացույց'!E79</f>
        <v>1500</v>
      </c>
      <c r="DM79" s="18">
        <f>'[22]Գնման ժամանակացույց'!F79</f>
        <v>2000</v>
      </c>
      <c r="DN79" s="18">
        <f>'[22]Գնման ժամանակացույց'!G79</f>
        <v>800</v>
      </c>
      <c r="DO79" s="18">
        <f>'[22]Գնման ժամանակացույց'!H79</f>
        <v>2000</v>
      </c>
      <c r="DP79" s="18">
        <f>'[22]Գնման ժամանակացույց'!I79</f>
        <v>2000</v>
      </c>
      <c r="DQ79" s="18">
        <f>'[22]Գնման ժամանակացույց'!J79</f>
        <v>2500</v>
      </c>
      <c r="DR79" s="18">
        <f>'[22]Գնման ժամանակացույց'!K79</f>
        <v>3500</v>
      </c>
      <c r="DS79" s="18">
        <f>'[22]Գնման ժամանակացույց'!L79</f>
        <v>500</v>
      </c>
      <c r="DT79" s="18">
        <f>'[22]Գնման ժամանակացույց'!M79</f>
        <v>4000</v>
      </c>
      <c r="DU79" s="18">
        <f>'[22]Գնման ժամանակացույց'!N79</f>
        <v>800</v>
      </c>
      <c r="DV79" s="18">
        <f>'[22]Գնման ժամանակացույց'!O79</f>
        <v>1500</v>
      </c>
      <c r="DW79" s="18">
        <f>'[22]Գնման ժամանակացույց'!P79</f>
        <v>2500</v>
      </c>
      <c r="DX79" s="18">
        <f>'[22]Գնման ժամանակացույց'!Q79</f>
        <v>4000</v>
      </c>
      <c r="DY79" s="18">
        <f>'[22]Գնման ժամանակացույց'!R79</f>
        <v>1600</v>
      </c>
      <c r="DZ79" s="18">
        <f>'[22]Գնման ժամանակացույց'!S79</f>
        <v>2500</v>
      </c>
      <c r="EA79" s="18">
        <f>'[22]Գնման ժամանակացույց'!U79</f>
        <v>2000</v>
      </c>
      <c r="EB79" s="18">
        <f>'[22]Գնման ժամանակացույց'!V79</f>
        <v>600</v>
      </c>
      <c r="EC79" s="18">
        <f>'[22]Գնման ժամանակացույց'!W79</f>
        <v>2500</v>
      </c>
      <c r="ED79" s="18">
        <f>'[22]Գնման ժամանակացույց'!X79</f>
        <v>2200</v>
      </c>
      <c r="EE79" s="18">
        <f>'[23]Գնման ժամանակացույց'!E79</f>
        <v>2000</v>
      </c>
      <c r="EF79" s="18">
        <f>'[23]Գնման ժամանակացույց'!F79</f>
        <v>1000</v>
      </c>
      <c r="EG79" s="18">
        <f>'[23]Գնման ժամանակացույց'!G79</f>
        <v>1800</v>
      </c>
      <c r="EH79" s="18">
        <f>'[23]Գնման ժամանակացույց'!H79</f>
        <v>600</v>
      </c>
      <c r="EI79" s="18">
        <f>'[23]Գնման ժամանակացույց'!I79</f>
        <v>1500</v>
      </c>
      <c r="EJ79" s="18">
        <f>'[23]Գնման ժամանակացույց'!J79</f>
        <v>2500</v>
      </c>
      <c r="EK79" s="18">
        <f>'[23]Գնման ժամանակացույց'!K79</f>
        <v>2200</v>
      </c>
      <c r="EL79" s="18">
        <f>'[23]Գնման ժամանակացույց'!L79</f>
        <v>2000</v>
      </c>
      <c r="EM79" s="18">
        <f>'[23]Գնման ժամանակացույց'!M79</f>
        <v>6500</v>
      </c>
      <c r="EN79" s="18">
        <f>'[23]Գնման ժամանակացույց'!N79</f>
        <v>2500</v>
      </c>
      <c r="EO79" s="18">
        <f>'[23]Գնման ժամանակացույց'!O79</f>
        <v>1200</v>
      </c>
      <c r="EP79" s="18">
        <f>'[23]Գնման ժամանակացույց'!P79</f>
        <v>980</v>
      </c>
      <c r="EQ79" s="18">
        <f>'[23]Գնման ժամանակացույց'!Q79</f>
        <v>5000</v>
      </c>
      <c r="ER79" s="18">
        <f>'[23]Գնման ժամանակացույց'!R79</f>
        <v>2000</v>
      </c>
      <c r="ES79" s="20">
        <f>[24]Sheet1!Z78</f>
        <v>1000</v>
      </c>
      <c r="ET79" s="20">
        <v>35000</v>
      </c>
      <c r="EU79" s="22">
        <f t="shared" si="3"/>
        <v>422530</v>
      </c>
    </row>
    <row r="80" spans="1:151" ht="17.25" x14ac:dyDescent="0.3">
      <c r="A80" s="4">
        <v>77</v>
      </c>
      <c r="B80" s="5" t="s">
        <v>104</v>
      </c>
      <c r="C80" s="30" t="s">
        <v>8</v>
      </c>
      <c r="D80" s="17">
        <f>[12]Sheet1!E79</f>
        <v>2000</v>
      </c>
      <c r="E80" s="17">
        <f>[12]Sheet1!F79</f>
        <v>1800</v>
      </c>
      <c r="F80" s="17">
        <f>[12]Sheet1!G79</f>
        <v>2000</v>
      </c>
      <c r="G80" s="17">
        <f>[12]Sheet1!H79</f>
        <v>600</v>
      </c>
      <c r="H80" s="17">
        <f>[12]Sheet1!I79</f>
        <v>400</v>
      </c>
      <c r="I80" s="17">
        <f>[12]Sheet1!J79</f>
        <v>1000</v>
      </c>
      <c r="J80" s="17">
        <f>[12]Sheet1!K79</f>
        <v>2000</v>
      </c>
      <c r="K80" s="17">
        <f>[12]Sheet1!L79</f>
        <v>3300</v>
      </c>
      <c r="L80" s="17">
        <f>[12]Sheet1!M79</f>
        <v>4000</v>
      </c>
      <c r="M80" s="17">
        <f>[12]Sheet1!N79</f>
        <v>500</v>
      </c>
      <c r="N80" s="18">
        <f>[12]Sheet1!O79</f>
        <v>1000</v>
      </c>
      <c r="O80" s="18">
        <f>[12]Sheet1!P79</f>
        <v>2000</v>
      </c>
      <c r="P80" s="18">
        <f>[12]Sheet1!Q79</f>
        <v>1000</v>
      </c>
      <c r="Q80" s="18">
        <f>[12]Sheet1!R79</f>
        <v>3000</v>
      </c>
      <c r="R80" s="18">
        <f>[12]Sheet1!S79</f>
        <v>500</v>
      </c>
      <c r="S80" s="18">
        <f>[12]Sheet1!T79</f>
        <v>1500</v>
      </c>
      <c r="T80" s="18">
        <f>[12]Sheet1!U79</f>
        <v>300</v>
      </c>
      <c r="U80" s="18">
        <f>[12]Sheet1!V79</f>
        <v>1800</v>
      </c>
      <c r="V80" s="18">
        <f>[12]Sheet1!W79</f>
        <v>1000</v>
      </c>
      <c r="W80" s="18">
        <f>[12]Sheet1!X79</f>
        <v>70</v>
      </c>
      <c r="X80" s="18">
        <f>'[13]Գնման ժամանակացույց'!E81</f>
        <v>9000</v>
      </c>
      <c r="Y80" s="18">
        <f>'[13]Գնման ժամանակացույց'!F81</f>
        <v>6000</v>
      </c>
      <c r="Z80" s="18">
        <f>'[13]Գնման ժամանակացույց'!G81</f>
        <v>700</v>
      </c>
      <c r="AA80" s="18">
        <f>'[13]Գնման ժամանակացույց'!H81</f>
        <v>1000</v>
      </c>
      <c r="AB80" s="18">
        <f>'[13]Գնման ժամանակացույց'!I81</f>
        <v>1000</v>
      </c>
      <c r="AC80" s="18">
        <f>'[13]Գնման ժամանակացույց'!J81</f>
        <v>300</v>
      </c>
      <c r="AD80" s="18">
        <f>'[13]Գնման ժամանակացույց'!K81</f>
        <v>2500</v>
      </c>
      <c r="AE80" s="18">
        <f>'[13]Գնման ժամանակացույց'!L81</f>
        <v>3500</v>
      </c>
      <c r="AF80" s="18">
        <f>'[13]Գնման ժամանակացույց'!M81</f>
        <v>400</v>
      </c>
      <c r="AG80" s="18">
        <f>'[13]Գնման ժամանակացույց'!N81</f>
        <v>8000</v>
      </c>
      <c r="AH80" s="18">
        <f>'[13]Գնման ժամանակացույց'!O81</f>
        <v>1000</v>
      </c>
      <c r="AI80" s="18">
        <f>'[13]Գնման ժամանակացույց'!P81</f>
        <v>9600</v>
      </c>
      <c r="AJ80" s="18">
        <f>'[13]Գնման ժամանակացույց'!Q81</f>
        <v>600</v>
      </c>
      <c r="AK80" s="18">
        <f>'[14]Գնման ժամանակացույց'!D80</f>
        <v>2500</v>
      </c>
      <c r="AL80" s="18">
        <f>'[14]Գնման ժամանակացույց'!E80</f>
        <v>5000</v>
      </c>
      <c r="AM80" s="18">
        <f>'[14]Գնման ժամանակացույց'!F80</f>
        <v>1200</v>
      </c>
      <c r="AN80" s="18">
        <f>'[14]Գնման ժամանակացույց'!G80</f>
        <v>600</v>
      </c>
      <c r="AO80" s="18">
        <f>'[14]Գնման ժամանակացույց'!H80</f>
        <v>2000</v>
      </c>
      <c r="AP80" s="18">
        <f>'[14]Գնման ժամանակացույց'!J80</f>
        <v>7800</v>
      </c>
      <c r="AQ80" s="18">
        <f>'[14]Գնման ժամանակացույց'!L80</f>
        <v>2000</v>
      </c>
      <c r="AR80" s="18">
        <f>'[14]Գնման ժամանակացույց'!M80</f>
        <v>6000</v>
      </c>
      <c r="AS80" s="18">
        <f>'[14]Գնման ժամանակացույց'!N80</f>
        <v>1500</v>
      </c>
      <c r="AT80" s="18">
        <f>'[14]Գնման ժամանակացույց'!O80</f>
        <v>1500</v>
      </c>
      <c r="AU80" s="18">
        <f>'[14]Գնման ժամանակացույց'!P80</f>
        <v>6000</v>
      </c>
      <c r="AV80" s="18">
        <f>'[14]Գնման ժամանակացույց'!Q80</f>
        <v>1600</v>
      </c>
      <c r="AW80" s="18">
        <f>'[14]Գնման ժամանակացույց'!R80</f>
        <v>3000</v>
      </c>
      <c r="AX80" s="18">
        <f>'[14]Գնման ժամանակացույց'!S80</f>
        <v>8000</v>
      </c>
      <c r="AY80" s="18">
        <f>'[15]Գնման ժամանակացույց'!D80</f>
        <v>2500</v>
      </c>
      <c r="AZ80" s="18">
        <f>'[15]Գնման ժամանակացույց'!E80</f>
        <v>2500</v>
      </c>
      <c r="BA80" s="18">
        <f>'[15]Գնման ժամանակացույց'!F80</f>
        <v>2800</v>
      </c>
      <c r="BB80" s="18">
        <f>'[15]Գնման ժամանակացույց'!G80</f>
        <v>2500</v>
      </c>
      <c r="BC80" s="18">
        <f>'[15]Գնման ժամանակացույց'!H80</f>
        <v>2800</v>
      </c>
      <c r="BD80" s="18">
        <f>'[16]Գնման ժամանակացույց'!D81</f>
        <v>1000</v>
      </c>
      <c r="BE80" s="18">
        <f>'[16]Գնման ժամանակացույց'!E81</f>
        <v>500</v>
      </c>
      <c r="BF80" s="18">
        <f>'[16]Գնման ժամանակացույց'!F81</f>
        <v>1500</v>
      </c>
      <c r="BG80" s="18">
        <f>'[16]Գնման ժամանակացույց'!G81</f>
        <v>3000</v>
      </c>
      <c r="BH80" s="18">
        <f>'[17]Գնման ժամանակացույց'!H81</f>
        <v>3000</v>
      </c>
      <c r="BI80" s="18">
        <f>'[16]Գնման ժամանակացույց'!I81</f>
        <v>4000</v>
      </c>
      <c r="BJ80" s="18">
        <f>'[16]Գնման ժամանակացույց'!J81</f>
        <v>6000</v>
      </c>
      <c r="BK80" s="18">
        <f>'[16]Գնման ժամանակացույց'!K81</f>
        <v>500</v>
      </c>
      <c r="BL80" s="18">
        <f>'[16]Գնման ժամանակացույց'!L81</f>
        <v>250</v>
      </c>
      <c r="BM80" s="19">
        <f>'[18]Գնման ժամանակացույց'!D80</f>
        <v>20000</v>
      </c>
      <c r="BN80" s="19">
        <f>'[18]Գնման ժամանակացույց'!E80</f>
        <v>4500</v>
      </c>
      <c r="BO80" s="17">
        <f>'[18]Գնման ժամանակացույց'!F80</f>
        <v>3500</v>
      </c>
      <c r="BP80" s="17">
        <f>'[18]Գնման ժամանակացույց'!G80</f>
        <v>2000</v>
      </c>
      <c r="BQ80" s="19">
        <f>'[18]Գնման ժամանակացույց'!H80</f>
        <v>3300</v>
      </c>
      <c r="BR80" s="19">
        <f>'[18]Գնման ժամանակացույց'!I80</f>
        <v>5000</v>
      </c>
      <c r="BS80" s="19">
        <f>'[18]Գնման ժամանակացույց'!J80</f>
        <v>5000</v>
      </c>
      <c r="BT80" s="19">
        <f>'[18]Գնման ժամանակացույց'!K80</f>
        <v>1500</v>
      </c>
      <c r="BU80" s="17">
        <f>'[18]Գնման ժամանակացույց'!L80</f>
        <v>4000</v>
      </c>
      <c r="BV80" s="19">
        <f>'[18]Գնման ժամանակացույց'!M80</f>
        <v>1500</v>
      </c>
      <c r="BW80" s="19">
        <f>'[18]Գնման ժամանակացույց'!N80</f>
        <v>6000</v>
      </c>
      <c r="BX80" s="19">
        <f>'[18]Գնման ժամանակացույց'!O80</f>
        <v>3300</v>
      </c>
      <c r="BY80" s="19">
        <f>'[18]Գնման ժամանակացույց'!P80</f>
        <v>1600</v>
      </c>
      <c r="BZ80" s="20">
        <f>'[18]Գնման ժամանակացույց'!Q80</f>
        <v>5000</v>
      </c>
      <c r="CA80" s="19">
        <f>'[18]Գնման ժամանակացույց'!R80</f>
        <v>6300</v>
      </c>
      <c r="CB80" s="19">
        <f>'[18]Գնման ժամանակացույց'!S80</f>
        <v>500</v>
      </c>
      <c r="CC80" s="17">
        <f>'[18]Գնման ժամանակացույց'!T80</f>
        <v>5000</v>
      </c>
      <c r="CD80" s="19">
        <f>'[18]Գնման ժամանակացույց'!U80</f>
        <v>3000</v>
      </c>
      <c r="CE80" s="17">
        <f>'[18]Գնման ժամանակացույց'!V80</f>
        <v>3500</v>
      </c>
      <c r="CF80" s="17">
        <f>'[18]Գնման ժամանակացույց'!W80</f>
        <v>2500</v>
      </c>
      <c r="CG80" s="17">
        <f>'[18]Գնման ժամանակացույց'!X80</f>
        <v>3000</v>
      </c>
      <c r="CH80" s="19">
        <f>'[18]Գնման ժամանակացույց'!Y80</f>
        <v>2500</v>
      </c>
      <c r="CI80" s="18">
        <f>'[19]Գնման ժամանակացույց'!D80</f>
        <v>2500</v>
      </c>
      <c r="CJ80" s="18">
        <f>'[19]Գնման ժամանակացույց'!E80</f>
        <v>1100</v>
      </c>
      <c r="CK80" s="18">
        <f>'[19]Գնման ժամանակացույց'!F80</f>
        <v>1000</v>
      </c>
      <c r="CL80" s="18">
        <f>'[19]Գնման ժամանակացույց'!G80</f>
        <v>8000</v>
      </c>
      <c r="CM80" s="18">
        <f>'[19]Գնման ժամանակացույց'!H80</f>
        <v>1000</v>
      </c>
      <c r="CN80" s="18">
        <f>'[19]Գնման ժամանակացույց'!I80</f>
        <v>3000</v>
      </c>
      <c r="CO80" s="18">
        <f>'[19]Գնման ժամանակացույց'!J80</f>
        <v>5000</v>
      </c>
      <c r="CP80" s="18">
        <f>'[19]Գնման ժամանակացույց'!K80</f>
        <v>5000</v>
      </c>
      <c r="CQ80" s="18">
        <f>'[19]Գնման ժամանակացույց'!L80</f>
        <v>500</v>
      </c>
      <c r="CR80" s="18">
        <f>'[19]Գնման ժամանակացույց'!M80</f>
        <v>1200</v>
      </c>
      <c r="CS80" s="18">
        <f>'[19]Գնման ժամանակացույց'!N80</f>
        <v>1700</v>
      </c>
      <c r="CT80" s="18">
        <f>'[19]Գնման ժամանակացույց'!O80</f>
        <v>1500</v>
      </c>
      <c r="CU80" s="18">
        <f>'[19]Գնման ժամանակացույց'!P80</f>
        <v>3000</v>
      </c>
      <c r="CV80" s="18">
        <f>'[19]Գնման ժամանակացույց'!Q80</f>
        <v>3500</v>
      </c>
      <c r="CW80" s="18">
        <f>'[19]Գնման ժամանակացույց'!R80</f>
        <v>250</v>
      </c>
      <c r="CX80" s="18">
        <f>'[19]Գնման ժամանակացույց'!S80</f>
        <v>1000</v>
      </c>
      <c r="CY80" s="18">
        <f>'[19]Գնման ժամանակացույց'!T80</f>
        <v>2500</v>
      </c>
      <c r="CZ80" s="18">
        <f>'[19]Գնման ժամանակացույց'!U80</f>
        <v>1000</v>
      </c>
      <c r="DA80" s="18">
        <f>'[19]Գնման ժամանակացույց'!V80</f>
        <v>370</v>
      </c>
      <c r="DB80" s="18">
        <f>'[19]Գնման ժամանակացույց'!W80</f>
        <v>1000</v>
      </c>
      <c r="DC80" s="18">
        <f>'[19]Գնման ժամանակացույց'!X80</f>
        <v>6240</v>
      </c>
      <c r="DD80" s="18">
        <f>'[19]Գնման ժամանակացույց'!Y80</f>
        <v>2400</v>
      </c>
      <c r="DE80" s="18">
        <f>'[20]Գնման ժամանակացույց'!E81</f>
        <v>3000</v>
      </c>
      <c r="DF80" s="18">
        <f>'[20]Գնման ժամանակացույց'!F81</f>
        <v>800</v>
      </c>
      <c r="DG80" s="18">
        <f>'[20]Գնման ժամանակացույց'!G81</f>
        <v>150</v>
      </c>
      <c r="DH80" s="18">
        <f>'[20]Գնման ժամանակացույց'!H81</f>
        <v>100</v>
      </c>
      <c r="DI80" s="18">
        <f>'[21]Գնման ժամանակացույց'!D80</f>
        <v>6500</v>
      </c>
      <c r="DJ80" s="18">
        <f>'[21]Գնման ժամանակացույց'!E80</f>
        <v>4200</v>
      </c>
      <c r="DK80" s="18">
        <f>'[22]Գնման ժամանակացույց'!D80</f>
        <v>5000</v>
      </c>
      <c r="DL80" s="18">
        <f>'[22]Գնման ժամանակացույց'!E80</f>
        <v>1000</v>
      </c>
      <c r="DM80" s="18">
        <f>'[22]Գնման ժամանակացույց'!F80</f>
        <v>1500</v>
      </c>
      <c r="DN80" s="18">
        <f>'[22]Գնման ժամանակացույց'!G80</f>
        <v>800</v>
      </c>
      <c r="DO80" s="18">
        <f>'[22]Գնման ժամանակացույց'!H80</f>
        <v>2000</v>
      </c>
      <c r="DP80" s="18">
        <f>'[22]Գնման ժամանակացույց'!I80</f>
        <v>2500</v>
      </c>
      <c r="DQ80" s="18">
        <f>'[22]Գնման ժամանակացույց'!J80</f>
        <v>1500</v>
      </c>
      <c r="DR80" s="18">
        <f>'[22]Գնման ժամանակացույց'!K80</f>
        <v>1000</v>
      </c>
      <c r="DS80" s="18">
        <f>'[22]Գնման ժամանակացույց'!L80</f>
        <v>500</v>
      </c>
      <c r="DT80" s="18">
        <f>'[22]Գնման ժամանակացույց'!M80</f>
        <v>4000</v>
      </c>
      <c r="DU80" s="18">
        <f>'[22]Գնման ժամանակացույց'!N80</f>
        <v>300</v>
      </c>
      <c r="DV80" s="18">
        <f>'[22]Գնման ժամանակացույց'!O80</f>
        <v>1000</v>
      </c>
      <c r="DW80" s="18">
        <f>'[22]Գնման ժամանակացույց'!P80</f>
        <v>2500</v>
      </c>
      <c r="DX80" s="18">
        <f>'[22]Գնման ժամանակացույց'!Q80</f>
        <v>4000</v>
      </c>
      <c r="DY80" s="18">
        <f>'[22]Գնման ժամանակացույց'!R80</f>
        <v>650</v>
      </c>
      <c r="DZ80" s="18">
        <f>'[22]Գնման ժամանակացույց'!S80</f>
        <v>1500</v>
      </c>
      <c r="EA80" s="18">
        <f>'[22]Գնման ժամանակացույց'!U80</f>
        <v>2000</v>
      </c>
      <c r="EB80" s="18">
        <f>'[22]Գնման ժամանակացույց'!V80</f>
        <v>300</v>
      </c>
      <c r="EC80" s="18">
        <f>'[22]Գնման ժամանակացույց'!W80</f>
        <v>2500</v>
      </c>
      <c r="ED80" s="18">
        <f>'[22]Գնման ժամանակացույց'!X80</f>
        <v>8200</v>
      </c>
      <c r="EE80" s="18">
        <f>'[23]Գնման ժամանակացույց'!E80</f>
        <v>3000</v>
      </c>
      <c r="EF80" s="18">
        <f>'[23]Գնման ժամանակացույց'!F80</f>
        <v>3000</v>
      </c>
      <c r="EG80" s="18">
        <f>'[23]Գնման ժամանակացույց'!G80</f>
        <v>1600</v>
      </c>
      <c r="EH80" s="18">
        <f>'[23]Գնման ժամանակացույց'!H80</f>
        <v>2000</v>
      </c>
      <c r="EI80" s="18">
        <f>'[23]Գնման ժամանակացույց'!I80</f>
        <v>2000</v>
      </c>
      <c r="EJ80" s="18">
        <f>'[23]Գնման ժամանակացույց'!J80</f>
        <v>2000</v>
      </c>
      <c r="EK80" s="18">
        <f>'[23]Գնման ժամանակացույց'!K80</f>
        <v>2200</v>
      </c>
      <c r="EL80" s="18">
        <f>'[23]Գնման ժամանակացույց'!L80</f>
        <v>3000</v>
      </c>
      <c r="EM80" s="18">
        <f>'[23]Գնման ժամանակացույց'!M80</f>
        <v>1000</v>
      </c>
      <c r="EN80" s="18">
        <f>'[23]Գնման ժամանակացույց'!N80</f>
        <v>2500</v>
      </c>
      <c r="EO80" s="18">
        <f>'[23]Գնման ժամանակացույց'!O80</f>
        <v>2000</v>
      </c>
      <c r="EP80" s="18">
        <f>'[23]Գնման ժամանակացույց'!P80</f>
        <v>5600</v>
      </c>
      <c r="EQ80" s="18">
        <f>'[23]Գնման ժամանակացույց'!Q80</f>
        <v>3000</v>
      </c>
      <c r="ER80" s="18">
        <f>'[23]Գնման ժամանակացույց'!R80</f>
        <v>2000</v>
      </c>
      <c r="ES80" s="20">
        <f>[24]Sheet1!Z79</f>
        <v>2000</v>
      </c>
      <c r="ET80" s="20">
        <v>35000</v>
      </c>
      <c r="EU80" s="22">
        <f t="shared" si="3"/>
        <v>429580</v>
      </c>
    </row>
    <row r="81" spans="1:151" s="16" customFormat="1" x14ac:dyDescent="0.3">
      <c r="A81" s="6">
        <v>78</v>
      </c>
      <c r="B81" s="5" t="s">
        <v>105</v>
      </c>
      <c r="C81" s="30" t="s">
        <v>8</v>
      </c>
      <c r="D81" s="17">
        <f>[12]Sheet1!E80</f>
        <v>2000</v>
      </c>
      <c r="E81" s="17">
        <f>[12]Sheet1!F80</f>
        <v>3600</v>
      </c>
      <c r="F81" s="17">
        <f>[12]Sheet1!G80</f>
        <v>5000</v>
      </c>
      <c r="G81" s="17">
        <f>[12]Sheet1!H80</f>
        <v>600</v>
      </c>
      <c r="H81" s="17">
        <f>[12]Sheet1!I80</f>
        <v>400</v>
      </c>
      <c r="I81" s="17">
        <f>[12]Sheet1!J80</f>
        <v>2000</v>
      </c>
      <c r="J81" s="17">
        <f>[12]Sheet1!K80</f>
        <v>2000</v>
      </c>
      <c r="K81" s="17">
        <f>[12]Sheet1!L80</f>
        <v>3300</v>
      </c>
      <c r="L81" s="17">
        <f>[12]Sheet1!M80</f>
        <v>4000</v>
      </c>
      <c r="M81" s="17">
        <f>[12]Sheet1!N80</f>
        <v>500</v>
      </c>
      <c r="N81" s="18">
        <f>[12]Sheet1!O80</f>
        <v>1000</v>
      </c>
      <c r="O81" s="18">
        <f>[12]Sheet1!P80</f>
        <v>2000</v>
      </c>
      <c r="P81" s="18">
        <f>[12]Sheet1!Q80</f>
        <v>2000</v>
      </c>
      <c r="Q81" s="18">
        <f>[12]Sheet1!R80</f>
        <v>3000</v>
      </c>
      <c r="R81" s="18">
        <f>[12]Sheet1!S80</f>
        <v>500</v>
      </c>
      <c r="S81" s="18">
        <f>[12]Sheet1!T80</f>
        <v>1500</v>
      </c>
      <c r="T81" s="18">
        <f>[12]Sheet1!U80</f>
        <v>300</v>
      </c>
      <c r="U81" s="18">
        <f>[12]Sheet1!V80</f>
        <v>3500</v>
      </c>
      <c r="V81" s="18">
        <f>[12]Sheet1!W80</f>
        <v>1000</v>
      </c>
      <c r="W81" s="18">
        <f>[12]Sheet1!X80</f>
        <v>70</v>
      </c>
      <c r="X81" s="18">
        <f>'[13]Գնման ժամանակացույց'!E82</f>
        <v>9000</v>
      </c>
      <c r="Y81" s="18">
        <f>'[13]Գնման ժամանակացույց'!F82</f>
        <v>7000</v>
      </c>
      <c r="Z81" s="18">
        <f>'[13]Գնման ժամանակացույց'!G82</f>
        <v>700</v>
      </c>
      <c r="AA81" s="18">
        <f>'[13]Գնման ժամանակացույց'!H82</f>
        <v>1500</v>
      </c>
      <c r="AB81" s="18">
        <f>'[13]Գնման ժամանակացույց'!I82</f>
        <v>200</v>
      </c>
      <c r="AC81" s="18">
        <f>'[13]Գնման ժամանակացույց'!J82</f>
        <v>300</v>
      </c>
      <c r="AD81" s="18">
        <f>'[13]Գնման ժամանակացույց'!K82</f>
        <v>3000</v>
      </c>
      <c r="AE81" s="18">
        <f>'[13]Գնման ժամանակացույց'!L82</f>
        <v>3500</v>
      </c>
      <c r="AF81" s="18">
        <f>'[13]Գնման ժամանակացույց'!M82</f>
        <v>500</v>
      </c>
      <c r="AG81" s="18">
        <f>'[13]Գնման ժամանակացույց'!N82</f>
        <v>8000</v>
      </c>
      <c r="AH81" s="18">
        <f>'[13]Գնման ժամանակացույց'!O82</f>
        <v>3500</v>
      </c>
      <c r="AI81" s="18">
        <f>'[13]Գնման ժամանակացույց'!P82</f>
        <v>9600</v>
      </c>
      <c r="AJ81" s="18">
        <f>'[13]Գնման ժամանակացույց'!Q82</f>
        <v>600</v>
      </c>
      <c r="AK81" s="18">
        <f>'[14]Գնման ժամանակացույց'!D81</f>
        <v>2500</v>
      </c>
      <c r="AL81" s="18">
        <f>'[14]Գնման ժամանակացույց'!E81</f>
        <v>5000</v>
      </c>
      <c r="AM81" s="18">
        <f>'[14]Գնման ժամանակացույց'!F81</f>
        <v>1000</v>
      </c>
      <c r="AN81" s="18">
        <f>'[14]Գնման ժամանակացույց'!G81</f>
        <v>5000</v>
      </c>
      <c r="AO81" s="18">
        <f>'[14]Գնման ժամանակացույց'!H81</f>
        <v>2000</v>
      </c>
      <c r="AP81" s="18">
        <f>'[14]Գնման ժամանակացույց'!J81</f>
        <v>9900</v>
      </c>
      <c r="AQ81" s="18">
        <f>'[14]Գնման ժամանակացույց'!L81</f>
        <v>2000</v>
      </c>
      <c r="AR81" s="18">
        <f>'[14]Գնման ժամանակացույց'!M81</f>
        <v>6500</v>
      </c>
      <c r="AS81" s="18">
        <f>'[14]Գնման ժամանակացույց'!N81</f>
        <v>1500</v>
      </c>
      <c r="AT81" s="18">
        <f>'[14]Գնման ժամանակացույց'!O81</f>
        <v>1500</v>
      </c>
      <c r="AU81" s="18">
        <f>'[14]Գնման ժամանակացույց'!P81</f>
        <v>6000</v>
      </c>
      <c r="AV81" s="18">
        <f>'[14]Գնման ժամանակացույց'!Q81</f>
        <v>1800</v>
      </c>
      <c r="AW81" s="18">
        <f>'[14]Գնման ժամանակացույց'!R81</f>
        <v>3000</v>
      </c>
      <c r="AX81" s="18">
        <f>'[14]Գնման ժամանակացույց'!S81</f>
        <v>10000</v>
      </c>
      <c r="AY81" s="18">
        <f>'[15]Գնման ժամանակացույց'!D81</f>
        <v>2500</v>
      </c>
      <c r="AZ81" s="18">
        <f>'[15]Գնման ժամանակացույց'!E81</f>
        <v>2500</v>
      </c>
      <c r="BA81" s="18">
        <f>'[15]Գնման ժամանակացույց'!F81</f>
        <v>2800</v>
      </c>
      <c r="BB81" s="18">
        <f>'[15]Գնման ժամանակացույց'!G81</f>
        <v>2500</v>
      </c>
      <c r="BC81" s="18">
        <f>'[15]Գնման ժամանակացույց'!H81</f>
        <v>2800</v>
      </c>
      <c r="BD81" s="18">
        <f>'[16]Գնման ժամանակացույց'!D82</f>
        <v>1000</v>
      </c>
      <c r="BE81" s="18">
        <f>'[16]Գնման ժամանակացույց'!E82</f>
        <v>500</v>
      </c>
      <c r="BF81" s="18">
        <f>'[16]Գնման ժամանակացույց'!F82</f>
        <v>1500</v>
      </c>
      <c r="BG81" s="18">
        <f>'[16]Գնման ժամանակացույց'!G82</f>
        <v>3000</v>
      </c>
      <c r="BH81" s="18">
        <f>'[17]Գնման ժամանակացույց'!H82</f>
        <v>3000</v>
      </c>
      <c r="BI81" s="18">
        <f>'[16]Գնման ժամանակացույց'!I82</f>
        <v>4000</v>
      </c>
      <c r="BJ81" s="18">
        <f>'[16]Գնման ժամանակացույց'!J82</f>
        <v>6000</v>
      </c>
      <c r="BK81" s="18">
        <f>'[16]Գնման ժամանակացույց'!K82</f>
        <v>700</v>
      </c>
      <c r="BL81" s="18">
        <f>'[16]Գնման ժամանակացույց'!L82</f>
        <v>250</v>
      </c>
      <c r="BM81" s="19">
        <f>'[18]Գնման ժամանակացույց'!D81</f>
        <v>20000</v>
      </c>
      <c r="BN81" s="19">
        <f>'[18]Գնման ժամանակացույց'!E81</f>
        <v>4500</v>
      </c>
      <c r="BO81" s="19">
        <f>'[18]Գնման ժամանակացույց'!F81</f>
        <v>3500</v>
      </c>
      <c r="BP81" s="20">
        <f>'[18]Գնման ժամանակացույց'!G81</f>
        <v>2000</v>
      </c>
      <c r="BQ81" s="19">
        <f>'[18]Գնման ժամանակացույց'!H81</f>
        <v>3300</v>
      </c>
      <c r="BR81" s="19">
        <f>'[18]Գնման ժամանակացույց'!I81</f>
        <v>5000</v>
      </c>
      <c r="BS81" s="19">
        <f>'[18]Գնման ժամանակացույց'!J81</f>
        <v>5000</v>
      </c>
      <c r="BT81" s="19">
        <f>'[18]Գնման ժամանակացույց'!K81</f>
        <v>1000</v>
      </c>
      <c r="BU81" s="20">
        <f>'[18]Գնման ժամանակացույց'!L81</f>
        <v>4000</v>
      </c>
      <c r="BV81" s="19">
        <f>'[18]Գնման ժամանակացույց'!M81</f>
        <v>1500</v>
      </c>
      <c r="BW81" s="19">
        <f>'[18]Գնման ժամանակացույց'!N81</f>
        <v>15000</v>
      </c>
      <c r="BX81" s="19">
        <f>'[18]Գնման ժամանակացույց'!O81</f>
        <v>3300</v>
      </c>
      <c r="BY81" s="19">
        <f>'[18]Գնման ժամանակացույց'!P81</f>
        <v>1600</v>
      </c>
      <c r="BZ81" s="20">
        <f>'[18]Գնման ժամանակացույց'!Q81</f>
        <v>10000</v>
      </c>
      <c r="CA81" s="19">
        <f>'[18]Գնման ժամանակացույց'!R81</f>
        <v>6300</v>
      </c>
      <c r="CB81" s="19">
        <f>'[18]Գնման ժամանակացույց'!S81</f>
        <v>5000</v>
      </c>
      <c r="CC81" s="17">
        <f>'[18]Գնման ժամանակացույց'!T81</f>
        <v>5000</v>
      </c>
      <c r="CD81" s="19">
        <f>'[18]Գնման ժամանակացույց'!U81</f>
        <v>3000</v>
      </c>
      <c r="CE81" s="17">
        <f>'[18]Գնման ժամանակացույց'!V81</f>
        <v>3500</v>
      </c>
      <c r="CF81" s="20">
        <f>'[18]Գնման ժամանակացույց'!W81</f>
        <v>2500</v>
      </c>
      <c r="CG81" s="20">
        <f>'[18]Գնման ժամանակացույց'!X81</f>
        <v>3000</v>
      </c>
      <c r="CH81" s="19">
        <f>'[18]Գնման ժամանակացույց'!Y81</f>
        <v>5000</v>
      </c>
      <c r="CI81" s="18">
        <f>'[19]Գնման ժամանակացույց'!D81</f>
        <v>2500</v>
      </c>
      <c r="CJ81" s="18">
        <f>'[19]Գնման ժամանակացույց'!E81</f>
        <v>6200</v>
      </c>
      <c r="CK81" s="18">
        <f>'[19]Գնման ժամանակացույց'!F81</f>
        <v>1000</v>
      </c>
      <c r="CL81" s="18">
        <f>'[19]Գնման ժամանակացույց'!G81</f>
        <v>8000</v>
      </c>
      <c r="CM81" s="18">
        <f>'[19]Գնման ժամանակացույց'!H81</f>
        <v>1000</v>
      </c>
      <c r="CN81" s="18">
        <f>'[19]Գնման ժամանակացույց'!I81</f>
        <v>4000</v>
      </c>
      <c r="CO81" s="18">
        <f>'[19]Գնման ժամանակացույց'!J81</f>
        <v>10000</v>
      </c>
      <c r="CP81" s="18">
        <f>'[19]Գնման ժամանակացույց'!K81</f>
        <v>5000</v>
      </c>
      <c r="CQ81" s="18">
        <f>'[19]Գնման ժամանակացույց'!L81</f>
        <v>500</v>
      </c>
      <c r="CR81" s="18">
        <f>'[19]Գնման ժամանակացույց'!M81</f>
        <v>2300</v>
      </c>
      <c r="CS81" s="18">
        <f>'[19]Գնման ժամանակացույց'!N81</f>
        <v>3300</v>
      </c>
      <c r="CT81" s="18">
        <f>'[19]Գնման ժամանակացույց'!O81</f>
        <v>1500</v>
      </c>
      <c r="CU81" s="18">
        <f>'[19]Գնման ժամանակացույց'!P81</f>
        <v>6000</v>
      </c>
      <c r="CV81" s="18">
        <f>'[19]Գնման ժամանակացույց'!Q81</f>
        <v>5500</v>
      </c>
      <c r="CW81" s="18">
        <f>'[19]Գնման ժամանակացույց'!R81</f>
        <v>350</v>
      </c>
      <c r="CX81" s="18">
        <f>'[19]Գնման ժամանակացույց'!S81</f>
        <v>1000</v>
      </c>
      <c r="CY81" s="18">
        <f>'[19]Գնման ժամանակացույց'!T81</f>
        <v>5000</v>
      </c>
      <c r="CZ81" s="18">
        <f>'[19]Գնման ժամանակացույց'!U81</f>
        <v>1000</v>
      </c>
      <c r="DA81" s="18">
        <f>'[19]Գնման ժամանակացույց'!V81</f>
        <v>600</v>
      </c>
      <c r="DB81" s="18">
        <f>'[19]Գնման ժամանակացույց'!W81</f>
        <v>1000</v>
      </c>
      <c r="DC81" s="18">
        <f>'[19]Գնման ժամանակացույց'!X81</f>
        <v>6240</v>
      </c>
      <c r="DD81" s="18">
        <f>'[19]Գնման ժամանակացույց'!Y81</f>
        <v>5000</v>
      </c>
      <c r="DE81" s="18">
        <f>'[20]Գնման ժամանակացույց'!E82</f>
        <v>4000</v>
      </c>
      <c r="DF81" s="18">
        <f>'[20]Գնման ժամանակացույց'!F82</f>
        <v>800</v>
      </c>
      <c r="DG81" s="18">
        <f>'[20]Գնման ժամանակացույց'!G82</f>
        <v>200</v>
      </c>
      <c r="DH81" s="18">
        <f>'[20]Գնման ժամանակացույց'!H82</f>
        <v>120</v>
      </c>
      <c r="DI81" s="18">
        <f>'[21]Գնման ժամանակացույց'!D81</f>
        <v>6500</v>
      </c>
      <c r="DJ81" s="18">
        <f>'[21]Գնման ժամանակացույց'!E81</f>
        <v>4200</v>
      </c>
      <c r="DK81" s="18">
        <f>'[22]Գնման ժամանակացույց'!D81</f>
        <v>5000</v>
      </c>
      <c r="DL81" s="18">
        <f>'[22]Գնման ժամանակացույց'!E81</f>
        <v>1000</v>
      </c>
      <c r="DM81" s="18">
        <f>'[22]Գնման ժամանակացույց'!F81</f>
        <v>1500</v>
      </c>
      <c r="DN81" s="18">
        <f>'[22]Գնման ժամանակացույց'!G81</f>
        <v>800</v>
      </c>
      <c r="DO81" s="18">
        <f>'[22]Գնման ժամանակացույց'!H81</f>
        <v>2000</v>
      </c>
      <c r="DP81" s="18">
        <f>'[22]Գնման ժամանակացույց'!I81</f>
        <v>3000</v>
      </c>
      <c r="DQ81" s="18">
        <f>'[22]Գնման ժամանակացույց'!J81</f>
        <v>1500</v>
      </c>
      <c r="DR81" s="18">
        <f>'[22]Գնման ժամանակացույց'!K81</f>
        <v>1000</v>
      </c>
      <c r="DS81" s="18">
        <f>'[22]Գնման ժամանակացույց'!L81</f>
        <v>1000</v>
      </c>
      <c r="DT81" s="18">
        <f>'[22]Գնման ժամանակացույց'!M81</f>
        <v>4000</v>
      </c>
      <c r="DU81" s="18">
        <f>'[22]Գնման ժամանակացույց'!N81</f>
        <v>300</v>
      </c>
      <c r="DV81" s="18">
        <f>'[22]Գնման ժամանակացույց'!O81</f>
        <v>1000</v>
      </c>
      <c r="DW81" s="18">
        <f>'[22]Գնման ժամանակացույց'!P81</f>
        <v>3000</v>
      </c>
      <c r="DX81" s="18">
        <f>'[22]Գնման ժամանակացույց'!Q81</f>
        <v>4000</v>
      </c>
      <c r="DY81" s="18">
        <f>'[22]Գնման ժամանակացույց'!R81</f>
        <v>650</v>
      </c>
      <c r="DZ81" s="18">
        <f>'[22]Գնման ժամանակացույց'!S81</f>
        <v>3500</v>
      </c>
      <c r="EA81" s="18">
        <f>'[22]Գնման ժամանակացույց'!U81</f>
        <v>2000</v>
      </c>
      <c r="EB81" s="18">
        <f>'[22]Գնման ժամանակացույց'!V81</f>
        <v>500</v>
      </c>
      <c r="EC81" s="18">
        <f>'[22]Գնման ժամանակացույց'!W81</f>
        <v>3000</v>
      </c>
      <c r="ED81" s="18">
        <f>'[22]Գնման ժամանակացույց'!X81</f>
        <v>8200</v>
      </c>
      <c r="EE81" s="18">
        <f>'[23]Գնման ժամանակացույց'!E81</f>
        <v>6000</v>
      </c>
      <c r="EF81" s="18">
        <f>'[23]Գնման ժամանակացույց'!F81</f>
        <v>5000</v>
      </c>
      <c r="EG81" s="18">
        <f>'[23]Գնման ժամանակացույց'!G81</f>
        <v>1600</v>
      </c>
      <c r="EH81" s="18">
        <f>'[23]Գնման ժամանակացույց'!H81</f>
        <v>2000</v>
      </c>
      <c r="EI81" s="18">
        <f>'[23]Գնման ժամանակացույց'!I81</f>
        <v>2000</v>
      </c>
      <c r="EJ81" s="18">
        <f>'[23]Գնման ժամանակացույց'!J81</f>
        <v>2000</v>
      </c>
      <c r="EK81" s="18">
        <f>'[23]Գնման ժամանակացույց'!K81</f>
        <v>2200</v>
      </c>
      <c r="EL81" s="18">
        <f>'[23]Գնման ժամանակացույց'!L81</f>
        <v>6000</v>
      </c>
      <c r="EM81" s="18">
        <f>'[23]Գնման ժամանակացույց'!M81</f>
        <v>1000</v>
      </c>
      <c r="EN81" s="18">
        <f>'[23]Գնման ժամանակացույց'!N81</f>
        <v>2500</v>
      </c>
      <c r="EO81" s="18">
        <f>'[23]Գնման ժամանակացույց'!O81</f>
        <v>2000</v>
      </c>
      <c r="EP81" s="18">
        <f>'[23]Գնման ժամանակացույց'!P81</f>
        <v>5600</v>
      </c>
      <c r="EQ81" s="18">
        <f>'[23]Գնման ժամանակացույց'!Q81</f>
        <v>5000</v>
      </c>
      <c r="ER81" s="18">
        <f>'[23]Գնման ժամանակացույց'!R81</f>
        <v>3000</v>
      </c>
      <c r="ES81" s="20">
        <f>[24]Sheet1!Z80</f>
        <v>3500</v>
      </c>
      <c r="ET81" s="20">
        <v>35000</v>
      </c>
      <c r="EU81" s="22">
        <f t="shared" si="3"/>
        <v>513580</v>
      </c>
    </row>
    <row r="82" spans="1:151" x14ac:dyDescent="0.3">
      <c r="ES82" s="44"/>
      <c r="EU82" s="45"/>
    </row>
  </sheetData>
  <mergeCells count="18">
    <mergeCell ref="A1:T1"/>
    <mergeCell ref="X2:AJ2"/>
    <mergeCell ref="AK2:AX2"/>
    <mergeCell ref="AY2:BC2"/>
    <mergeCell ref="BD2:BL2"/>
    <mergeCell ref="A2:A3"/>
    <mergeCell ref="B2:B3"/>
    <mergeCell ref="C2:C3"/>
    <mergeCell ref="D2:W2"/>
    <mergeCell ref="EU2:EU3"/>
    <mergeCell ref="EE2:ER2"/>
    <mergeCell ref="ES2:ES3"/>
    <mergeCell ref="ET2:ET3"/>
    <mergeCell ref="BM2:CH2"/>
    <mergeCell ref="CI2:DD2"/>
    <mergeCell ref="DE2:DH2"/>
    <mergeCell ref="DI2:DJ2"/>
    <mergeCell ref="DK2:E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2025-12-10T12:08:10Z</dcterms:modified>
</cp:coreProperties>
</file>